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1. Statement of Financial Performance\"/>
    </mc:Choice>
  </mc:AlternateContent>
  <xr:revisionPtr revIDLastSave="0" documentId="8_{4B88687E-A7CB-425E-BADA-15979AC5B0F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CPT!$A$1:$AA$59</definedName>
    <definedName name="_xlnm.Print_Area" localSheetId="6">'DC1'!$A$1:$AA$59</definedName>
    <definedName name="_xlnm.Print_Area" localSheetId="12">'DC2'!$A$1:$AA$59</definedName>
    <definedName name="_xlnm.Print_Area" localSheetId="17">'DC3'!$A$1:$AA$59</definedName>
    <definedName name="_xlnm.Print_Area" localSheetId="25">'DC4'!$A$1:$AA$59</definedName>
    <definedName name="_xlnm.Print_Area" localSheetId="29">'DC5'!$A$1:$AA$59</definedName>
    <definedName name="_xlnm.Print_Area" localSheetId="30">Summary!$A$1:$AA$59</definedName>
    <definedName name="_xlnm.Print_Area" localSheetId="1">'WC011'!$A$1:$AA$59</definedName>
    <definedName name="_xlnm.Print_Area" localSheetId="2">'WC012'!$A$1:$AA$59</definedName>
    <definedName name="_xlnm.Print_Area" localSheetId="3">'WC013'!$A$1:$AA$59</definedName>
    <definedName name="_xlnm.Print_Area" localSheetId="4">'WC014'!$A$1:$AA$59</definedName>
    <definedName name="_xlnm.Print_Area" localSheetId="5">'WC015'!$A$1:$AA$59</definedName>
    <definedName name="_xlnm.Print_Area" localSheetId="7">'WC022'!$A$1:$AA$59</definedName>
    <definedName name="_xlnm.Print_Area" localSheetId="8">'WC023'!$A$1:$AA$59</definedName>
    <definedName name="_xlnm.Print_Area" localSheetId="9">'WC024'!$A$1:$AA$59</definedName>
    <definedName name="_xlnm.Print_Area" localSheetId="10">'WC025'!$A$1:$AA$59</definedName>
    <definedName name="_xlnm.Print_Area" localSheetId="11">'WC026'!$A$1:$AA$59</definedName>
    <definedName name="_xlnm.Print_Area" localSheetId="13">'WC031'!$A$1:$AA$59</definedName>
    <definedName name="_xlnm.Print_Area" localSheetId="14">'WC032'!$A$1:$AA$59</definedName>
    <definedName name="_xlnm.Print_Area" localSheetId="15">'WC033'!$A$1:$AA$59</definedName>
    <definedName name="_xlnm.Print_Area" localSheetId="16">'WC034'!$A$1:$AA$59</definedName>
    <definedName name="_xlnm.Print_Area" localSheetId="18">'WC041'!$A$1:$AA$59</definedName>
    <definedName name="_xlnm.Print_Area" localSheetId="19">'WC042'!$A$1:$AA$59</definedName>
    <definedName name="_xlnm.Print_Area" localSheetId="20">'WC043'!$A$1:$AA$59</definedName>
    <definedName name="_xlnm.Print_Area" localSheetId="21">'WC044'!$A$1:$AA$59</definedName>
    <definedName name="_xlnm.Print_Area" localSheetId="22">'WC045'!$A$1:$AA$59</definedName>
    <definedName name="_xlnm.Print_Area" localSheetId="23">'WC047'!$A$1:$AA$59</definedName>
    <definedName name="_xlnm.Print_Area" localSheetId="24">'WC048'!$A$1:$AA$59</definedName>
    <definedName name="_xlnm.Print_Area" localSheetId="26">'WC051'!$A$1:$AA$59</definedName>
    <definedName name="_xlnm.Print_Area" localSheetId="27">'WC052'!$A$1:$AA$59</definedName>
    <definedName name="_xlnm.Print_Area" localSheetId="28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3" i="2" l="1"/>
  <c r="O56" i="2" s="1"/>
  <c r="O59" i="2" s="1"/>
  <c r="X48" i="2"/>
  <c r="X51" i="2" s="1"/>
  <c r="X53" i="2" s="1"/>
  <c r="J48" i="2"/>
  <c r="J51" i="2" s="1"/>
  <c r="J53" i="2" s="1"/>
  <c r="J56" i="2" s="1"/>
  <c r="J59" i="2" s="1"/>
  <c r="I48" i="2"/>
  <c r="I51" i="2" s="1"/>
  <c r="I53" i="2" s="1"/>
  <c r="I56" i="2" s="1"/>
  <c r="I59" i="2" s="1"/>
  <c r="C48" i="2"/>
  <c r="C51" i="2" s="1"/>
  <c r="C53" i="2" s="1"/>
  <c r="C56" i="2" s="1"/>
  <c r="C59" i="2" s="1"/>
  <c r="AA47" i="2"/>
  <c r="AA48" i="2" s="1"/>
  <c r="AA51" i="2" s="1"/>
  <c r="AA53" i="2" s="1"/>
  <c r="AA56" i="2" s="1"/>
  <c r="AA59" i="2" s="1"/>
  <c r="Y47" i="2"/>
  <c r="X47" i="2"/>
  <c r="Z47" i="2" s="1"/>
  <c r="W47" i="2"/>
  <c r="V47" i="2"/>
  <c r="U47" i="2"/>
  <c r="T47" i="2"/>
  <c r="S47" i="2"/>
  <c r="S48" i="2" s="1"/>
  <c r="S51" i="2" s="1"/>
  <c r="S53" i="2" s="1"/>
  <c r="S56" i="2" s="1"/>
  <c r="S59" i="2" s="1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K48" i="2" s="1"/>
  <c r="K51" i="2" s="1"/>
  <c r="K53" i="2" s="1"/>
  <c r="K56" i="2" s="1"/>
  <c r="K59" i="2" s="1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Z32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N32" i="2"/>
  <c r="M32" i="2"/>
  <c r="M48" i="2" s="1"/>
  <c r="M51" i="2" s="1"/>
  <c r="M53" i="2" s="1"/>
  <c r="M56" i="2" s="1"/>
  <c r="M59" i="2" s="1"/>
  <c r="L32" i="2"/>
  <c r="K32" i="2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C32" i="2"/>
  <c r="V53" i="3"/>
  <c r="V56" i="3" s="1"/>
  <c r="V59" i="3" s="1"/>
  <c r="X48" i="3"/>
  <c r="X51" i="3" s="1"/>
  <c r="W48" i="3"/>
  <c r="W51" i="3" s="1"/>
  <c r="W53" i="3" s="1"/>
  <c r="W56" i="3" s="1"/>
  <c r="W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Q48" i="3" s="1"/>
  <c r="Q51" i="3" s="1"/>
  <c r="Q53" i="3" s="1"/>
  <c r="Q56" i="3" s="1"/>
  <c r="Q59" i="3" s="1"/>
  <c r="P47" i="3"/>
  <c r="O47" i="3"/>
  <c r="N47" i="3"/>
  <c r="M47" i="3"/>
  <c r="L47" i="3"/>
  <c r="K47" i="3"/>
  <c r="J47" i="3"/>
  <c r="I47" i="3"/>
  <c r="I48" i="3" s="1"/>
  <c r="I51" i="3" s="1"/>
  <c r="I53" i="3" s="1"/>
  <c r="I56" i="3" s="1"/>
  <c r="I59" i="3" s="1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W32" i="3"/>
  <c r="V32" i="3"/>
  <c r="V48" i="3" s="1"/>
  <c r="V51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K59" i="4"/>
  <c r="T56" i="4"/>
  <c r="T59" i="4" s="1"/>
  <c r="N51" i="4"/>
  <c r="N53" i="4" s="1"/>
  <c r="N56" i="4" s="1"/>
  <c r="N59" i="4" s="1"/>
  <c r="V48" i="4"/>
  <c r="V51" i="4" s="1"/>
  <c r="V53" i="4" s="1"/>
  <c r="V56" i="4" s="1"/>
  <c r="V59" i="4" s="1"/>
  <c r="O48" i="4"/>
  <c r="O51" i="4" s="1"/>
  <c r="O53" i="4" s="1"/>
  <c r="O56" i="4" s="1"/>
  <c r="O59" i="4" s="1"/>
  <c r="N48" i="4"/>
  <c r="AA47" i="4"/>
  <c r="Y47" i="4"/>
  <c r="X47" i="4"/>
  <c r="X48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X32" i="4"/>
  <c r="Z32" i="4" s="1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S32" i="4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56" i="5"/>
  <c r="AA59" i="5" s="1"/>
  <c r="Q48" i="5"/>
  <c r="Q51" i="5" s="1"/>
  <c r="Q53" i="5" s="1"/>
  <c r="Q56" i="5" s="1"/>
  <c r="Q59" i="5" s="1"/>
  <c r="H48" i="5"/>
  <c r="H51" i="5" s="1"/>
  <c r="H53" i="5" s="1"/>
  <c r="H56" i="5" s="1"/>
  <c r="H59" i="5" s="1"/>
  <c r="G48" i="5"/>
  <c r="G51" i="5" s="1"/>
  <c r="G53" i="5" s="1"/>
  <c r="G56" i="5" s="1"/>
  <c r="G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Y56" i="6"/>
  <c r="Y59" i="6" s="1"/>
  <c r="J53" i="6"/>
  <c r="J56" i="6" s="1"/>
  <c r="J59" i="6" s="1"/>
  <c r="H48" i="6"/>
  <c r="H51" i="6" s="1"/>
  <c r="H53" i="6" s="1"/>
  <c r="H56" i="6" s="1"/>
  <c r="H59" i="6" s="1"/>
  <c r="D48" i="6"/>
  <c r="D51" i="6" s="1"/>
  <c r="D53" i="6" s="1"/>
  <c r="D56" i="6" s="1"/>
  <c r="D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C53" i="6" s="1"/>
  <c r="C56" i="6" s="1"/>
  <c r="C59" i="6" s="1"/>
  <c r="S48" i="7"/>
  <c r="S51" i="7" s="1"/>
  <c r="S53" i="7" s="1"/>
  <c r="S56" i="7" s="1"/>
  <c r="S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Y48" i="8"/>
  <c r="Y51" i="8" s="1"/>
  <c r="Y53" i="8" s="1"/>
  <c r="Y56" i="8" s="1"/>
  <c r="Y59" i="8" s="1"/>
  <c r="J48" i="8"/>
  <c r="J51" i="8" s="1"/>
  <c r="J53" i="8" s="1"/>
  <c r="J56" i="8" s="1"/>
  <c r="J59" i="8" s="1"/>
  <c r="I48" i="8"/>
  <c r="I51" i="8" s="1"/>
  <c r="I53" i="8" s="1"/>
  <c r="I56" i="8" s="1"/>
  <c r="I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X48" i="8" s="1"/>
  <c r="Z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R48" i="9"/>
  <c r="R51" i="9" s="1"/>
  <c r="R53" i="9" s="1"/>
  <c r="R56" i="9" s="1"/>
  <c r="R59" i="9" s="1"/>
  <c r="AA47" i="9"/>
  <c r="Y47" i="9"/>
  <c r="Z47" i="9" s="1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C48" i="9" s="1"/>
  <c r="C51" i="9" s="1"/>
  <c r="C53" i="9" s="1"/>
  <c r="C56" i="9" s="1"/>
  <c r="C59" i="9" s="1"/>
  <c r="AA32" i="9"/>
  <c r="AA48" i="9" s="1"/>
  <c r="AA51" i="9" s="1"/>
  <c r="AA53" i="9" s="1"/>
  <c r="AA56" i="9" s="1"/>
  <c r="AA59" i="9" s="1"/>
  <c r="Z32" i="9"/>
  <c r="Y32" i="9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Y48" i="10"/>
  <c r="Y51" i="10" s="1"/>
  <c r="Y53" i="10" s="1"/>
  <c r="Y56" i="10" s="1"/>
  <c r="Y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H48" i="10" s="1"/>
  <c r="H51" i="10" s="1"/>
  <c r="H53" i="10" s="1"/>
  <c r="H56" i="10" s="1"/>
  <c r="H59" i="10" s="1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X48" i="10" s="1"/>
  <c r="Z48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X48" i="11"/>
  <c r="X51" i="11" s="1"/>
  <c r="W48" i="11"/>
  <c r="W51" i="11" s="1"/>
  <c r="W53" i="11" s="1"/>
  <c r="W56" i="11" s="1"/>
  <c r="W59" i="11" s="1"/>
  <c r="H48" i="11"/>
  <c r="H51" i="11" s="1"/>
  <c r="H53" i="11" s="1"/>
  <c r="H56" i="11" s="1"/>
  <c r="H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Z32" i="11" s="1"/>
  <c r="W32" i="1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J32" i="1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D53" i="12"/>
  <c r="D56" i="12" s="1"/>
  <c r="D59" i="12" s="1"/>
  <c r="O48" i="12"/>
  <c r="O51" i="12" s="1"/>
  <c r="O53" i="12" s="1"/>
  <c r="O56" i="12" s="1"/>
  <c r="O59" i="12" s="1"/>
  <c r="N48" i="12"/>
  <c r="N51" i="12" s="1"/>
  <c r="N53" i="12" s="1"/>
  <c r="N56" i="12" s="1"/>
  <c r="N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C32" i="12"/>
  <c r="C48" i="12" s="1"/>
  <c r="C51" i="12" s="1"/>
  <c r="C53" i="12" s="1"/>
  <c r="C56" i="12" s="1"/>
  <c r="C59" i="12" s="1"/>
  <c r="N51" i="13"/>
  <c r="N53" i="13" s="1"/>
  <c r="N56" i="13" s="1"/>
  <c r="N59" i="13" s="1"/>
  <c r="N48" i="13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Z32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U48" i="14"/>
  <c r="U51" i="14" s="1"/>
  <c r="U53" i="14" s="1"/>
  <c r="U56" i="14" s="1"/>
  <c r="U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Z32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Q48" i="15"/>
  <c r="Q51" i="15" s="1"/>
  <c r="Q53" i="15" s="1"/>
  <c r="Q56" i="15" s="1"/>
  <c r="Q59" i="15" s="1"/>
  <c r="AA47" i="15"/>
  <c r="Y47" i="15"/>
  <c r="Z47" i="15" s="1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Z32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P32" i="15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X48" i="16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Z32" i="16" s="1"/>
  <c r="W32" i="16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W48" i="17"/>
  <c r="W51" i="17" s="1"/>
  <c r="W53" i="17" s="1"/>
  <c r="W56" i="17" s="1"/>
  <c r="W59" i="17" s="1"/>
  <c r="F48" i="17"/>
  <c r="F51" i="17" s="1"/>
  <c r="F53" i="17" s="1"/>
  <c r="F56" i="17" s="1"/>
  <c r="F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Z32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Z32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U48" i="19"/>
  <c r="U51" i="19" s="1"/>
  <c r="U53" i="19" s="1"/>
  <c r="U56" i="19" s="1"/>
  <c r="U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T48" i="20"/>
  <c r="T51" i="20" s="1"/>
  <c r="T53" i="20" s="1"/>
  <c r="T56" i="20" s="1"/>
  <c r="T59" i="20" s="1"/>
  <c r="L48" i="20"/>
  <c r="L51" i="20" s="1"/>
  <c r="L53" i="20" s="1"/>
  <c r="L56" i="20" s="1"/>
  <c r="L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M48" i="20" s="1"/>
  <c r="M51" i="20" s="1"/>
  <c r="M53" i="20" s="1"/>
  <c r="M56" i="20" s="1"/>
  <c r="M59" i="20" s="1"/>
  <c r="L47" i="20"/>
  <c r="K47" i="20"/>
  <c r="J47" i="20"/>
  <c r="I47" i="20"/>
  <c r="H47" i="20"/>
  <c r="G47" i="20"/>
  <c r="F47" i="20"/>
  <c r="E47" i="20"/>
  <c r="E48" i="20" s="1"/>
  <c r="E51" i="20" s="1"/>
  <c r="E53" i="20" s="1"/>
  <c r="E56" i="20" s="1"/>
  <c r="E59" i="20" s="1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E48" i="21"/>
  <c r="E51" i="21" s="1"/>
  <c r="E53" i="21" s="1"/>
  <c r="E56" i="21" s="1"/>
  <c r="E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L48" i="21" s="1"/>
  <c r="L51" i="21" s="1"/>
  <c r="L53" i="21" s="1"/>
  <c r="L56" i="21" s="1"/>
  <c r="L59" i="21" s="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D32" i="21"/>
  <c r="C32" i="21"/>
  <c r="C48" i="21" s="1"/>
  <c r="C51" i="21" s="1"/>
  <c r="C53" i="21" s="1"/>
  <c r="C56" i="21" s="1"/>
  <c r="C59" i="21" s="1"/>
  <c r="Y48" i="22"/>
  <c r="Y51" i="22" s="1"/>
  <c r="Y53" i="22" s="1"/>
  <c r="Y56" i="22" s="1"/>
  <c r="Y59" i="22" s="1"/>
  <c r="AA47" i="22"/>
  <c r="AA48" i="22" s="1"/>
  <c r="AA51" i="22" s="1"/>
  <c r="AA53" i="22" s="1"/>
  <c r="AA56" i="22" s="1"/>
  <c r="AA59" i="22" s="1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K48" i="22" s="1"/>
  <c r="K51" i="22" s="1"/>
  <c r="K53" i="22" s="1"/>
  <c r="K56" i="22" s="1"/>
  <c r="K59" i="22" s="1"/>
  <c r="J47" i="22"/>
  <c r="I47" i="22"/>
  <c r="H47" i="22"/>
  <c r="G47" i="22"/>
  <c r="F47" i="22"/>
  <c r="E47" i="22"/>
  <c r="D47" i="22"/>
  <c r="C47" i="22"/>
  <c r="C48" i="22" s="1"/>
  <c r="C51" i="22" s="1"/>
  <c r="C53" i="22" s="1"/>
  <c r="C56" i="22" s="1"/>
  <c r="C59" i="22" s="1"/>
  <c r="AA32" i="22"/>
  <c r="Y32" i="22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H51" i="23"/>
  <c r="H53" i="23" s="1"/>
  <c r="H56" i="23" s="1"/>
  <c r="H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H48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Y48" i="24"/>
  <c r="Y51" i="24" s="1"/>
  <c r="Y53" i="24" s="1"/>
  <c r="Y56" i="24" s="1"/>
  <c r="Y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Z32" i="24" s="1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AA47" i="25"/>
  <c r="AA48" i="25" s="1"/>
  <c r="AA51" i="25" s="1"/>
  <c r="AA53" i="25" s="1"/>
  <c r="AA56" i="25" s="1"/>
  <c r="AA59" i="25" s="1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Z32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D32" i="25"/>
  <c r="D48" i="25" s="1"/>
  <c r="D51" i="25" s="1"/>
  <c r="D53" i="25" s="1"/>
  <c r="D56" i="25" s="1"/>
  <c r="D59" i="25" s="1"/>
  <c r="C32" i="25"/>
  <c r="S48" i="26"/>
  <c r="S51" i="26" s="1"/>
  <c r="S53" i="26" s="1"/>
  <c r="S56" i="26" s="1"/>
  <c r="S59" i="26" s="1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R48" i="27"/>
  <c r="R51" i="27" s="1"/>
  <c r="R53" i="27" s="1"/>
  <c r="R56" i="27" s="1"/>
  <c r="R59" i="27" s="1"/>
  <c r="J48" i="27"/>
  <c r="J51" i="27" s="1"/>
  <c r="J53" i="27" s="1"/>
  <c r="J56" i="27" s="1"/>
  <c r="J59" i="27" s="1"/>
  <c r="AA47" i="27"/>
  <c r="Y47" i="27"/>
  <c r="X47" i="27"/>
  <c r="W47" i="27"/>
  <c r="V47" i="27"/>
  <c r="U47" i="27"/>
  <c r="T47" i="27"/>
  <c r="S47" i="27"/>
  <c r="R47" i="27"/>
  <c r="Q47" i="27"/>
  <c r="P47" i="27"/>
  <c r="P48" i="27" s="1"/>
  <c r="P51" i="27" s="1"/>
  <c r="P53" i="27" s="1"/>
  <c r="P56" i="27" s="1"/>
  <c r="P59" i="27" s="1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X32" i="27"/>
  <c r="Z32" i="27" s="1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S32" i="27"/>
  <c r="R32" i="27"/>
  <c r="Q32" i="27"/>
  <c r="P32" i="27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K32" i="27"/>
  <c r="J32" i="27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Q48" i="28"/>
  <c r="Q51" i="28" s="1"/>
  <c r="Q53" i="28" s="1"/>
  <c r="Q56" i="28" s="1"/>
  <c r="Q59" i="28" s="1"/>
  <c r="J48" i="28"/>
  <c r="J51" i="28" s="1"/>
  <c r="J53" i="28" s="1"/>
  <c r="J56" i="28" s="1"/>
  <c r="J59" i="28" s="1"/>
  <c r="G48" i="28"/>
  <c r="G51" i="28" s="1"/>
  <c r="G53" i="28" s="1"/>
  <c r="G56" i="28" s="1"/>
  <c r="G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P48" i="28" s="1"/>
  <c r="P51" i="28" s="1"/>
  <c r="P53" i="28" s="1"/>
  <c r="P56" i="28" s="1"/>
  <c r="P59" i="28" s="1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G32" i="28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AA47" i="29"/>
  <c r="Y47" i="29"/>
  <c r="X47" i="29"/>
  <c r="X48" i="29" s="1"/>
  <c r="X51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X32" i="29"/>
  <c r="Z32" i="29" s="1"/>
  <c r="W32" i="29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Q32" i="29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H32" i="29"/>
  <c r="H48" i="29" s="1"/>
  <c r="H51" i="29" s="1"/>
  <c r="H53" i="29" s="1"/>
  <c r="H56" i="29" s="1"/>
  <c r="H59" i="29" s="1"/>
  <c r="G32" i="29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E48" i="30"/>
  <c r="E51" i="30" s="1"/>
  <c r="E53" i="30" s="1"/>
  <c r="E56" i="30" s="1"/>
  <c r="E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Z32" i="30"/>
  <c r="Y32" i="30"/>
  <c r="Y48" i="30" s="1"/>
  <c r="Y51" i="30" s="1"/>
  <c r="Y53" i="30" s="1"/>
  <c r="Y56" i="30" s="1"/>
  <c r="Y59" i="30" s="1"/>
  <c r="X32" i="30"/>
  <c r="X48" i="30" s="1"/>
  <c r="W32" i="30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F32" i="30"/>
  <c r="F48" i="30" s="1"/>
  <c r="F51" i="30" s="1"/>
  <c r="F53" i="30" s="1"/>
  <c r="F56" i="30" s="1"/>
  <c r="F59" i="30" s="1"/>
  <c r="E32" i="30"/>
  <c r="D32" i="30"/>
  <c r="D48" i="30" s="1"/>
  <c r="D51" i="30" s="1"/>
  <c r="D53" i="30" s="1"/>
  <c r="D56" i="30" s="1"/>
  <c r="D59" i="30" s="1"/>
  <c r="C32" i="30"/>
  <c r="S51" i="31"/>
  <c r="S53" i="31" s="1"/>
  <c r="S56" i="31" s="1"/>
  <c r="S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Z32" i="31" s="1"/>
  <c r="W32" i="31"/>
  <c r="W48" i="31" s="1"/>
  <c r="W51" i="31" s="1"/>
  <c r="W53" i="31" s="1"/>
  <c r="W56" i="31" s="1"/>
  <c r="W59" i="31" s="1"/>
  <c r="V32" i="3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R32" i="3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E48" i="1"/>
  <c r="E51" i="1" s="1"/>
  <c r="E53" i="1" s="1"/>
  <c r="E56" i="1" s="1"/>
  <c r="E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23" l="1"/>
  <c r="AA48" i="27"/>
  <c r="AA51" i="27" s="1"/>
  <c r="AA53" i="27" s="1"/>
  <c r="AA56" i="27" s="1"/>
  <c r="AA59" i="27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H48" i="24"/>
  <c r="H51" i="24" s="1"/>
  <c r="H53" i="24" s="1"/>
  <c r="H56" i="24" s="1"/>
  <c r="H59" i="24" s="1"/>
  <c r="X48" i="24"/>
  <c r="Z48" i="24" s="1"/>
  <c r="AA48" i="23"/>
  <c r="AA51" i="23" s="1"/>
  <c r="AA53" i="23" s="1"/>
  <c r="AA56" i="23" s="1"/>
  <c r="AA59" i="23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X51" i="23"/>
  <c r="X53" i="23" s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Y48" i="15"/>
  <c r="Y51" i="15" s="1"/>
  <c r="Y53" i="15" s="1"/>
  <c r="Y56" i="15" s="1"/>
  <c r="Y59" i="15" s="1"/>
  <c r="J48" i="13"/>
  <c r="J51" i="13" s="1"/>
  <c r="J53" i="13" s="1"/>
  <c r="J56" i="13" s="1"/>
  <c r="J59" i="13" s="1"/>
  <c r="T48" i="7"/>
  <c r="T51" i="7" s="1"/>
  <c r="T53" i="7" s="1"/>
  <c r="T56" i="7" s="1"/>
  <c r="T59" i="7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Z47" i="4"/>
  <c r="S48" i="22"/>
  <c r="S51" i="22" s="1"/>
  <c r="S53" i="22" s="1"/>
  <c r="S56" i="22" s="1"/>
  <c r="S59" i="22" s="1"/>
  <c r="R48" i="17"/>
  <c r="R51" i="17" s="1"/>
  <c r="R53" i="17" s="1"/>
  <c r="R56" i="17" s="1"/>
  <c r="R59" i="17" s="1"/>
  <c r="N48" i="1"/>
  <c r="N51" i="1" s="1"/>
  <c r="N53" i="1" s="1"/>
  <c r="N56" i="1" s="1"/>
  <c r="N59" i="1" s="1"/>
  <c r="E48" i="31"/>
  <c r="E51" i="31" s="1"/>
  <c r="E53" i="31" s="1"/>
  <c r="E56" i="31" s="1"/>
  <c r="E59" i="31" s="1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X48" i="25"/>
  <c r="Z48" i="25" s="1"/>
  <c r="Z47" i="20"/>
  <c r="D48" i="9"/>
  <c r="D51" i="9" s="1"/>
  <c r="D53" i="9" s="1"/>
  <c r="D56" i="9" s="1"/>
  <c r="D59" i="9" s="1"/>
  <c r="T48" i="21"/>
  <c r="T51" i="21" s="1"/>
  <c r="T53" i="21" s="1"/>
  <c r="T56" i="21" s="1"/>
  <c r="T59" i="21" s="1"/>
  <c r="U48" i="20"/>
  <c r="U51" i="20" s="1"/>
  <c r="U53" i="20" s="1"/>
  <c r="U56" i="20" s="1"/>
  <c r="U59" i="20" s="1"/>
  <c r="G48" i="1"/>
  <c r="G51" i="1" s="1"/>
  <c r="G53" i="1" s="1"/>
  <c r="G56" i="1" s="1"/>
  <c r="G59" i="1" s="1"/>
  <c r="O48" i="1"/>
  <c r="O51" i="1" s="1"/>
  <c r="O53" i="1" s="1"/>
  <c r="O56" i="1" s="1"/>
  <c r="O59" i="1" s="1"/>
  <c r="F48" i="31"/>
  <c r="F51" i="31" s="1"/>
  <c r="F53" i="31" s="1"/>
  <c r="F56" i="31" s="1"/>
  <c r="F59" i="31" s="1"/>
  <c r="V48" i="31"/>
  <c r="V51" i="31" s="1"/>
  <c r="V53" i="31" s="1"/>
  <c r="V56" i="31" s="1"/>
  <c r="V59" i="31" s="1"/>
  <c r="G48" i="30"/>
  <c r="G51" i="30" s="1"/>
  <c r="G53" i="30" s="1"/>
  <c r="G56" i="30" s="1"/>
  <c r="G59" i="30" s="1"/>
  <c r="W48" i="30"/>
  <c r="W51" i="30" s="1"/>
  <c r="W53" i="30" s="1"/>
  <c r="W56" i="30" s="1"/>
  <c r="W59" i="30" s="1"/>
  <c r="E48" i="18"/>
  <c r="E51" i="18" s="1"/>
  <c r="E53" i="18" s="1"/>
  <c r="E56" i="18" s="1"/>
  <c r="E59" i="18" s="1"/>
  <c r="N48" i="17"/>
  <c r="N51" i="17" s="1"/>
  <c r="N53" i="17" s="1"/>
  <c r="N56" i="17" s="1"/>
  <c r="N59" i="17" s="1"/>
  <c r="X48" i="14"/>
  <c r="X51" i="14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R48" i="8"/>
  <c r="R51" i="8" s="1"/>
  <c r="R53" i="8" s="1"/>
  <c r="R56" i="8" s="1"/>
  <c r="R59" i="8" s="1"/>
  <c r="R48" i="31"/>
  <c r="R51" i="31" s="1"/>
  <c r="R53" i="31" s="1"/>
  <c r="R56" i="31" s="1"/>
  <c r="R59" i="31" s="1"/>
  <c r="X48" i="28"/>
  <c r="Z48" i="28" s="1"/>
  <c r="N48" i="5"/>
  <c r="N51" i="5" s="1"/>
  <c r="N53" i="5" s="1"/>
  <c r="N56" i="5" s="1"/>
  <c r="N59" i="5" s="1"/>
  <c r="Z47" i="1"/>
  <c r="G48" i="31"/>
  <c r="G51" i="31" s="1"/>
  <c r="G53" i="31" s="1"/>
  <c r="G56" i="31" s="1"/>
  <c r="G59" i="31" s="1"/>
  <c r="G48" i="29"/>
  <c r="G51" i="29" s="1"/>
  <c r="G53" i="29" s="1"/>
  <c r="G56" i="29" s="1"/>
  <c r="G59" i="29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X48" i="12"/>
  <c r="X51" i="12" s="1"/>
  <c r="X53" i="12" s="1"/>
  <c r="AA48" i="8"/>
  <c r="AA51" i="8" s="1"/>
  <c r="AA53" i="8" s="1"/>
  <c r="AA56" i="8" s="1"/>
  <c r="AA59" i="8" s="1"/>
  <c r="H48" i="13"/>
  <c r="H51" i="13" s="1"/>
  <c r="H53" i="13" s="1"/>
  <c r="H56" i="13" s="1"/>
  <c r="H59" i="13" s="1"/>
  <c r="Z47" i="25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I48" i="14"/>
  <c r="I51" i="14" s="1"/>
  <c r="I53" i="14" s="1"/>
  <c r="I56" i="14" s="1"/>
  <c r="I59" i="14" s="1"/>
  <c r="Y48" i="14"/>
  <c r="Y51" i="14" s="1"/>
  <c r="Y53" i="14" s="1"/>
  <c r="Y56" i="14" s="1"/>
  <c r="Y59" i="14" s="1"/>
  <c r="F48" i="13"/>
  <c r="F51" i="13" s="1"/>
  <c r="F53" i="13" s="1"/>
  <c r="F56" i="13" s="1"/>
  <c r="F59" i="13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Z47" i="7"/>
  <c r="J48" i="26"/>
  <c r="J51" i="26" s="1"/>
  <c r="J53" i="26" s="1"/>
  <c r="J56" i="26" s="1"/>
  <c r="J59" i="26" s="1"/>
  <c r="D48" i="21"/>
  <c r="D51" i="21" s="1"/>
  <c r="D53" i="21" s="1"/>
  <c r="D56" i="21" s="1"/>
  <c r="D59" i="21" s="1"/>
  <c r="C48" i="30"/>
  <c r="C51" i="30" s="1"/>
  <c r="C53" i="30" s="1"/>
  <c r="C56" i="30" s="1"/>
  <c r="C59" i="30" s="1"/>
  <c r="K48" i="30"/>
  <c r="K51" i="30" s="1"/>
  <c r="K53" i="30" s="1"/>
  <c r="K56" i="30" s="1"/>
  <c r="K59" i="30" s="1"/>
  <c r="S48" i="30"/>
  <c r="S51" i="30" s="1"/>
  <c r="S53" i="30" s="1"/>
  <c r="S56" i="30" s="1"/>
  <c r="S59" i="30" s="1"/>
  <c r="J48" i="29"/>
  <c r="J51" i="29" s="1"/>
  <c r="J53" i="29" s="1"/>
  <c r="J56" i="29" s="1"/>
  <c r="J59" i="29" s="1"/>
  <c r="R48" i="29"/>
  <c r="R51" i="29" s="1"/>
  <c r="R53" i="29" s="1"/>
  <c r="R56" i="29" s="1"/>
  <c r="R59" i="29" s="1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X48" i="27"/>
  <c r="X51" i="27" s="1"/>
  <c r="X53" i="27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H48" i="28"/>
  <c r="H51" i="28" s="1"/>
  <c r="H53" i="28" s="1"/>
  <c r="H56" i="28" s="1"/>
  <c r="H59" i="28" s="1"/>
  <c r="R48" i="26"/>
  <c r="R51" i="26" s="1"/>
  <c r="R53" i="26" s="1"/>
  <c r="R56" i="26" s="1"/>
  <c r="R59" i="26" s="1"/>
  <c r="L48" i="1"/>
  <c r="L51" i="1" s="1"/>
  <c r="L53" i="1" s="1"/>
  <c r="L56" i="1" s="1"/>
  <c r="L59" i="1" s="1"/>
  <c r="Z32" i="28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Y48" i="27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Z47" i="19"/>
  <c r="AA48" i="18"/>
  <c r="AA51" i="18" s="1"/>
  <c r="AA53" i="18" s="1"/>
  <c r="AA56" i="18" s="1"/>
  <c r="AA59" i="18" s="1"/>
  <c r="J48" i="18"/>
  <c r="J51" i="18" s="1"/>
  <c r="J53" i="18" s="1"/>
  <c r="J56" i="18" s="1"/>
  <c r="J59" i="18" s="1"/>
  <c r="X48" i="17"/>
  <c r="X51" i="17" s="1"/>
  <c r="H48" i="15"/>
  <c r="H51" i="15" s="1"/>
  <c r="H53" i="15" s="1"/>
  <c r="H56" i="15" s="1"/>
  <c r="H59" i="15" s="1"/>
  <c r="P48" i="15"/>
  <c r="P51" i="15" s="1"/>
  <c r="P53" i="15" s="1"/>
  <c r="P56" i="15" s="1"/>
  <c r="P59" i="15" s="1"/>
  <c r="X48" i="15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Z32" i="10"/>
  <c r="J48" i="4"/>
  <c r="J51" i="4" s="1"/>
  <c r="J53" i="4" s="1"/>
  <c r="J56" i="4" s="1"/>
  <c r="J59" i="4" s="1"/>
  <c r="R48" i="4"/>
  <c r="R51" i="4" s="1"/>
  <c r="R53" i="4" s="1"/>
  <c r="R56" i="4" s="1"/>
  <c r="R59" i="4" s="1"/>
  <c r="Y48" i="4"/>
  <c r="Y51" i="4" s="1"/>
  <c r="Y53" i="4" s="1"/>
  <c r="Y56" i="4" s="1"/>
  <c r="Y59" i="4" s="1"/>
  <c r="C48" i="3"/>
  <c r="C51" i="3" s="1"/>
  <c r="C53" i="3" s="1"/>
  <c r="C56" i="3" s="1"/>
  <c r="C59" i="3" s="1"/>
  <c r="S48" i="3"/>
  <c r="S51" i="3" s="1"/>
  <c r="S53" i="3" s="1"/>
  <c r="S56" i="3" s="1"/>
  <c r="S59" i="3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48" i="30"/>
  <c r="X51" i="30"/>
  <c r="Z53" i="27"/>
  <c r="X56" i="27"/>
  <c r="X48" i="1"/>
  <c r="X48" i="31"/>
  <c r="X51" i="24"/>
  <c r="Z53" i="23"/>
  <c r="Y51" i="27"/>
  <c r="Y53" i="27" s="1"/>
  <c r="Y56" i="27" s="1"/>
  <c r="Y59" i="27" s="1"/>
  <c r="Z47" i="29"/>
  <c r="Z51" i="29"/>
  <c r="X53" i="29"/>
  <c r="Z48" i="29"/>
  <c r="X51" i="28"/>
  <c r="Z48" i="26"/>
  <c r="X51" i="26"/>
  <c r="Z51" i="27"/>
  <c r="X51" i="22"/>
  <c r="Z48" i="22"/>
  <c r="Z47" i="27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X51" i="25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Z48" i="20"/>
  <c r="X51" i="20"/>
  <c r="Z48" i="21"/>
  <c r="X51" i="21"/>
  <c r="X56" i="23"/>
  <c r="Z51" i="23"/>
  <c r="Z47" i="24"/>
  <c r="Z32" i="26"/>
  <c r="T48" i="24"/>
  <c r="T51" i="24" s="1"/>
  <c r="T53" i="24" s="1"/>
  <c r="T56" i="24" s="1"/>
  <c r="T59" i="24" s="1"/>
  <c r="Z48" i="19"/>
  <c r="X51" i="19"/>
  <c r="X51" i="16"/>
  <c r="Z32" i="19"/>
  <c r="Z48" i="17"/>
  <c r="Z32" i="20"/>
  <c r="X48" i="18"/>
  <c r="Z32" i="2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Z47" i="16"/>
  <c r="R48" i="15"/>
  <c r="R51" i="15" s="1"/>
  <c r="R53" i="15" s="1"/>
  <c r="R56" i="15" s="1"/>
  <c r="R59" i="15" s="1"/>
  <c r="Z32" i="22"/>
  <c r="Z32" i="23"/>
  <c r="Z48" i="1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AA48" i="14"/>
  <c r="AA51" i="14" s="1"/>
  <c r="AA53" i="14" s="1"/>
  <c r="AA56" i="14" s="1"/>
  <c r="AA59" i="14" s="1"/>
  <c r="Z47" i="14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Z48" i="9"/>
  <c r="X48" i="13"/>
  <c r="Z48" i="12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Z51" i="11"/>
  <c r="X53" i="11"/>
  <c r="X51" i="10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X51" i="7"/>
  <c r="Z48" i="7"/>
  <c r="X51" i="8"/>
  <c r="X53" i="3"/>
  <c r="X51" i="9"/>
  <c r="X51" i="4"/>
  <c r="Z48" i="4"/>
  <c r="Z53" i="2"/>
  <c r="X56" i="2"/>
  <c r="Y48" i="9"/>
  <c r="Y51" i="9" s="1"/>
  <c r="Y53" i="9" s="1"/>
  <c r="Y56" i="9" s="1"/>
  <c r="Y59" i="9" s="1"/>
  <c r="X48" i="6"/>
  <c r="Z32" i="6"/>
  <c r="Z47" i="3"/>
  <c r="Y48" i="3"/>
  <c r="X48" i="5"/>
  <c r="Z32" i="5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S48" i="4"/>
  <c r="S51" i="4" s="1"/>
  <c r="S53" i="4" s="1"/>
  <c r="S56" i="4" s="1"/>
  <c r="S59" i="4" s="1"/>
  <c r="AA48" i="4"/>
  <c r="AA51" i="4" s="1"/>
  <c r="AA53" i="4" s="1"/>
  <c r="AA56" i="4" s="1"/>
  <c r="AA59" i="4" s="1"/>
  <c r="Z48" i="2"/>
  <c r="Z32" i="7"/>
  <c r="Z51" i="2"/>
  <c r="Z32" i="8"/>
  <c r="Z48" i="14" l="1"/>
  <c r="Z51" i="12"/>
  <c r="Z48" i="15"/>
  <c r="X51" i="15"/>
  <c r="Z48" i="27"/>
  <c r="Z48" i="16"/>
  <c r="Z51" i="17"/>
  <c r="X53" i="17"/>
  <c r="X53" i="21"/>
  <c r="Z51" i="21"/>
  <c r="Z51" i="24"/>
  <c r="X53" i="24"/>
  <c r="Z51" i="20"/>
  <c r="X53" i="20"/>
  <c r="X53" i="19"/>
  <c r="Z51" i="19"/>
  <c r="Z48" i="1"/>
  <c r="X51" i="1"/>
  <c r="Z51" i="4"/>
  <c r="X53" i="4"/>
  <c r="X51" i="13"/>
  <c r="Z48" i="13"/>
  <c r="Z56" i="27"/>
  <c r="X59" i="27"/>
  <c r="Z59" i="27" s="1"/>
  <c r="Z51" i="28"/>
  <c r="X53" i="28"/>
  <c r="X56" i="3"/>
  <c r="X51" i="31"/>
  <c r="Z48" i="31"/>
  <c r="Z51" i="8"/>
  <c r="X53" i="8"/>
  <c r="Z53" i="12"/>
  <c r="X56" i="12"/>
  <c r="Z51" i="22"/>
  <c r="X53" i="22"/>
  <c r="Z48" i="6"/>
  <c r="X51" i="6"/>
  <c r="Z53" i="11"/>
  <c r="X56" i="11"/>
  <c r="Z51" i="14"/>
  <c r="X53" i="14"/>
  <c r="Z53" i="29"/>
  <c r="X56" i="29"/>
  <c r="Z56" i="2"/>
  <c r="X59" i="2"/>
  <c r="Z59" i="2" s="1"/>
  <c r="Z48" i="18"/>
  <c r="X51" i="18"/>
  <c r="Z51" i="30"/>
  <c r="X53" i="30"/>
  <c r="Y51" i="3"/>
  <c r="Z48" i="3"/>
  <c r="Z51" i="9"/>
  <c r="X53" i="9"/>
  <c r="X53" i="10"/>
  <c r="Z51" i="10"/>
  <c r="X53" i="7"/>
  <c r="Z51" i="7"/>
  <c r="Z48" i="5"/>
  <c r="X51" i="5"/>
  <c r="Z51" i="16"/>
  <c r="X53" i="16"/>
  <c r="Z56" i="23"/>
  <c r="X59" i="23"/>
  <c r="Z59" i="23" s="1"/>
  <c r="X53" i="25"/>
  <c r="Z51" i="25"/>
  <c r="Z51" i="26"/>
  <c r="X53" i="26"/>
  <c r="Z51" i="15" l="1"/>
  <c r="X53" i="15"/>
  <c r="Z53" i="26"/>
  <c r="X56" i="26"/>
  <c r="Z56" i="11"/>
  <c r="X59" i="11"/>
  <c r="Z59" i="11" s="1"/>
  <c r="X56" i="22"/>
  <c r="Z53" i="22"/>
  <c r="X56" i="14"/>
  <c r="Z53" i="14"/>
  <c r="Z53" i="24"/>
  <c r="X56" i="24"/>
  <c r="Z53" i="21"/>
  <c r="X56" i="21"/>
  <c r="Z51" i="5"/>
  <c r="X53" i="5"/>
  <c r="X56" i="20"/>
  <c r="Z53" i="20"/>
  <c r="Z51" i="31"/>
  <c r="X53" i="31"/>
  <c r="Z53" i="30"/>
  <c r="X56" i="30"/>
  <c r="Z53" i="4"/>
  <c r="X56" i="4"/>
  <c r="Z53" i="7"/>
  <c r="X56" i="7"/>
  <c r="Z56" i="12"/>
  <c r="X59" i="12"/>
  <c r="Z59" i="12" s="1"/>
  <c r="Z51" i="6"/>
  <c r="X53" i="6"/>
  <c r="Z53" i="8"/>
  <c r="X56" i="8"/>
  <c r="Z53" i="17"/>
  <c r="X56" i="17"/>
  <c r="Z56" i="29"/>
  <c r="X59" i="29"/>
  <c r="Z59" i="29" s="1"/>
  <c r="Y53" i="3"/>
  <c r="Z51" i="3"/>
  <c r="Z51" i="13"/>
  <c r="X53" i="13"/>
  <c r="X59" i="3"/>
  <c r="X56" i="25"/>
  <c r="Z53" i="25"/>
  <c r="Z51" i="18"/>
  <c r="X53" i="18"/>
  <c r="Z53" i="28"/>
  <c r="X56" i="28"/>
  <c r="X53" i="1"/>
  <c r="Z51" i="1"/>
  <c r="X56" i="10"/>
  <c r="Z53" i="10"/>
  <c r="Z53" i="16"/>
  <c r="X56" i="16"/>
  <c r="Z53" i="9"/>
  <c r="X56" i="9"/>
  <c r="X56" i="19"/>
  <c r="Z53" i="19"/>
  <c r="Z53" i="15" l="1"/>
  <c r="X56" i="15"/>
  <c r="X56" i="6"/>
  <c r="Z53" i="6"/>
  <c r="Z56" i="28"/>
  <c r="X59" i="28"/>
  <c r="Z59" i="28" s="1"/>
  <c r="X59" i="14"/>
  <c r="Z59" i="14" s="1"/>
  <c r="Z56" i="14"/>
  <c r="Z53" i="13"/>
  <c r="X56" i="13"/>
  <c r="Z56" i="4"/>
  <c r="X59" i="4"/>
  <c r="Z59" i="4" s="1"/>
  <c r="Z56" i="25"/>
  <c r="X59" i="25"/>
  <c r="Z59" i="25" s="1"/>
  <c r="Z56" i="9"/>
  <c r="X59" i="9"/>
  <c r="Z59" i="9" s="1"/>
  <c r="Z56" i="7"/>
  <c r="X59" i="7"/>
  <c r="Z59" i="7" s="1"/>
  <c r="Z56" i="20"/>
  <c r="X59" i="20"/>
  <c r="Z59" i="20" s="1"/>
  <c r="Z56" i="16"/>
  <c r="X59" i="16"/>
  <c r="Z59" i="16" s="1"/>
  <c r="Z56" i="8"/>
  <c r="X59" i="8"/>
  <c r="Z59" i="8" s="1"/>
  <c r="Z56" i="22"/>
  <c r="X59" i="22"/>
  <c r="Z59" i="22" s="1"/>
  <c r="X59" i="30"/>
  <c r="Z59" i="30" s="1"/>
  <c r="Z56" i="30"/>
  <c r="Z56" i="21"/>
  <c r="X59" i="21"/>
  <c r="Z59" i="21" s="1"/>
  <c r="X56" i="31"/>
  <c r="Z53" i="31"/>
  <c r="Z56" i="24"/>
  <c r="X59" i="24"/>
  <c r="Z59" i="24" s="1"/>
  <c r="Z56" i="26"/>
  <c r="X59" i="26"/>
  <c r="Z59" i="26" s="1"/>
  <c r="X59" i="17"/>
  <c r="Z59" i="17" s="1"/>
  <c r="Z56" i="17"/>
  <c r="X56" i="18"/>
  <c r="Z53" i="18"/>
  <c r="Z53" i="5"/>
  <c r="X56" i="5"/>
  <c r="Z56" i="10"/>
  <c r="X59" i="10"/>
  <c r="Z59" i="10" s="1"/>
  <c r="Y56" i="3"/>
  <c r="Z53" i="3"/>
  <c r="X59" i="19"/>
  <c r="Z59" i="19" s="1"/>
  <c r="Z56" i="19"/>
  <c r="Z53" i="1"/>
  <c r="X56" i="1"/>
  <c r="Z56" i="15" l="1"/>
  <c r="X59" i="15"/>
  <c r="Z59" i="15" s="1"/>
  <c r="X59" i="31"/>
  <c r="Z59" i="31" s="1"/>
  <c r="Z56" i="31"/>
  <c r="X59" i="13"/>
  <c r="Z59" i="13" s="1"/>
  <c r="Z56" i="13"/>
  <c r="X59" i="18"/>
  <c r="Z59" i="18" s="1"/>
  <c r="Z56" i="18"/>
  <c r="Y59" i="3"/>
  <c r="Z59" i="3" s="1"/>
  <c r="Z56" i="3"/>
  <c r="Z56" i="1"/>
  <c r="X59" i="1"/>
  <c r="Z59" i="1" s="1"/>
  <c r="X59" i="5"/>
  <c r="Z59" i="5" s="1"/>
  <c r="Z56" i="5"/>
  <c r="Z56" i="6"/>
  <c r="X59" i="6"/>
  <c r="Z59" i="6" s="1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<sst xmlns="http://schemas.openxmlformats.org/spreadsheetml/2006/main" count="4495" uniqueCount="116">
  <si>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</si>
  <si>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</si>
  <si>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</si>
  <si>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</si>
  <si>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</si>
  <si>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</si>
  <si>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</si>
  <si>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</si>
  <si>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</si>
  <si>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</si>
  <si>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</si>
  <si>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</si>
  <si>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</si>
  <si>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</si>
  <si>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</si>
  <si>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</si>
  <si>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</si>
  <si>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</si>
  <si>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</si>
  <si>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</si>
  <si>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</si>
  <si>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</si>
  <si>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</si>
  <si>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</si>
  <si>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</si>
  <si>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</si>
  <si>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</si>
  <si>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</si>
  <si>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</si>
  <si>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</si>
  <si>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</si>
  <si>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</si>
  <si>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</si>
  <si>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</si>
  <si>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</si>
  <si>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</si>
  <si>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</si>
  <si>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</si>
  <si>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</si>
  <si>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</si>
  <si>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</si>
  <si>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</si>
  <si>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</si>
  <si>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</si>
  <si>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</si>
  <si>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</si>
  <si>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</si>
  <si>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</si>
  <si>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</si>
  <si>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</si>
  <si>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</si>
  <si>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</si>
  <si>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</si>
  <si>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</si>
  <si>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</si>
  <si>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</si>
  <si>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</si>
  <si>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</si>
  <si>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</si>
  <si>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</si>
  <si>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</si>
  <si>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</si>
  <si>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</si>
  <si>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</si>
  <si>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</si>
  <si>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</si>
  <si>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</si>
  <si>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</si>
  <si>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</si>
  <si>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</si>
  <si>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</si>
  <si>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</si>
  <si>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</si>
  <si>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</si>
  <si>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</si>
  <si>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</si>
  <si>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</si>
  <si>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</si>
  <si>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</si>
  <si>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</si>
  <si>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</si>
  <si>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</si>
  <si>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</si>
  <si>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</si>
  <si>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</si>
  <si>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Water management                                   ) for 2nd Quarter ended 31 December 2024 (Figures Finalised as at 2025/01/29)</t>
  </si>
  <si>
    <t>Western Cape: Cederberg (WC012) - Table C4 Quarterly Budgeted Financial Performance ( Water management                                   ) for 2nd Quarter ended 31 December 2024 (Figures Finalised as at 2025/01/29)</t>
  </si>
  <si>
    <t>Western Cape: Bergrivier (WC013) - Table C4 Quarterly Budgeted Financial Performance ( Water management                                   ) for 2nd Quarter ended 31 December 2024 (Figures Finalised as at 2025/01/29)</t>
  </si>
  <si>
    <t>Western Cape: Saldanha Bay (WC014) - Table C4 Quarterly Budgeted Financial Performance ( Water management                                   ) for 2nd Quarter ended 31 December 2024 (Figures Finalised as at 2025/01/29)</t>
  </si>
  <si>
    <t>Western Cape: Swartland (WC015) - Table C4 Quarterly Budgeted Financial Performance ( Water management                                   ) for 2nd Quarter ended 31 December 2024 (Figures Finalised as at 2025/01/29)</t>
  </si>
  <si>
    <t>Western Cape: West Coast (DC1) - Table C4 Quarterly Budgeted Financial Performance ( Water management                                   ) for 2nd Quarter ended 31 December 2024 (Figures Finalised as at 2025/01/29)</t>
  </si>
  <si>
    <t>Western Cape: Witzenberg (WC022) - Table C4 Quarterly Budgeted Financial Performance ( Water management                                   ) for 2nd Quarter ended 31 December 2024 (Figures Finalised as at 2025/01/29)</t>
  </si>
  <si>
    <t>Western Cape: Drakenstein (WC023) - Table C4 Quarterly Budgeted Financial Performance ( Water management                                   ) for 2nd Quarter ended 31 December 2024 (Figures Finalised as at 2025/01/29)</t>
  </si>
  <si>
    <t>Western Cape: Stellenbosch (WC024) - Table C4 Quarterly Budgeted Financial Performance ( Water management                                   ) for 2nd Quarter ended 31 December 2024 (Figures Finalised as at 2025/01/29)</t>
  </si>
  <si>
    <t>Western Cape: Breede Valley (WC025) - Table C4 Quarterly Budgeted Financial Performance ( Water management                                   ) for 2nd Quarter ended 31 December 2024 (Figures Finalised as at 2025/01/29)</t>
  </si>
  <si>
    <t>Western Cape: Langeberg (WC026) - Table C4 Quarterly Budgeted Financial Performance ( Water management                                   ) for 2nd Quarter ended 31 December 2024 (Figures Finalised as at 2025/01/29)</t>
  </si>
  <si>
    <t>Western Cape: Cape Winelands DM (DC2) - Table C4 Quarterly Budgeted Financial Performance ( Water management                                   ) for 2nd Quarter ended 31 December 2024 (Figures Finalised as at 2025/01/29)</t>
  </si>
  <si>
    <t>Western Cape: Theewaterskloof (WC031) - Table C4 Quarterly Budgeted Financial Performance ( Water management                                   ) for 2nd Quarter ended 31 December 2024 (Figures Finalised as at 2025/01/29)</t>
  </si>
  <si>
    <t>Western Cape: Overstrand (WC032) - Table C4 Quarterly Budgeted Financial Performance ( Water management                                   ) for 2nd Quarter ended 31 December 2024 (Figures Finalised as at 2025/01/29)</t>
  </si>
  <si>
    <t>Western Cape: Cape Agulhas (WC033) - Table C4 Quarterly Budgeted Financial Performance ( Water management                                   ) for 2nd Quarter ended 31 December 2024 (Figures Finalised as at 2025/01/29)</t>
  </si>
  <si>
    <t>Western Cape: Swellendam (WC034) - Table C4 Quarterly Budgeted Financial Performance ( Water management                                   ) for 2nd Quarter ended 31 December 2024 (Figures Finalised as at 2025/01/29)</t>
  </si>
  <si>
    <t>Western Cape: Overberg (DC3) - Table C4 Quarterly Budgeted Financial Performance ( Water management                                   ) for 2nd Quarter ended 31 December 2024 (Figures Finalised as at 2025/01/29)</t>
  </si>
  <si>
    <t>Western Cape: Kannaland (WC041) - Table C4 Quarterly Budgeted Financial Performance ( Water management                                   ) for 2nd Quarter ended 31 December 2024 (Figures Finalised as at 2025/01/29)</t>
  </si>
  <si>
    <t>Western Cape: Hessequa (WC042) - Table C4 Quarterly Budgeted Financial Performance ( Water management                                   ) for 2nd Quarter ended 31 December 2024 (Figures Finalised as at 2025/01/29)</t>
  </si>
  <si>
    <t>Western Cape: Mossel Bay (WC043) - Table C4 Quarterly Budgeted Financial Performance ( Water management                                   ) for 2nd Quarter ended 31 December 2024 (Figures Finalised as at 2025/01/29)</t>
  </si>
  <si>
    <t>Western Cape: George (WC044) - Table C4 Quarterly Budgeted Financial Performance ( Water management                                   ) for 2nd Quarter ended 31 December 2024 (Figures Finalised as at 2025/01/29)</t>
  </si>
  <si>
    <t>Western Cape: Oudtshoorn (WC045) - Table C4 Quarterly Budgeted Financial Performance ( Water management                                   ) for 2nd Quarter ended 31 December 2024 (Figures Finalised as at 2025/01/29)</t>
  </si>
  <si>
    <t>Western Cape: Bitou (WC047) - Table C4 Quarterly Budgeted Financial Performance ( Water management                                   ) for 2nd Quarter ended 31 December 2024 (Figures Finalised as at 2025/01/29)</t>
  </si>
  <si>
    <t>Western Cape: Knysna (WC048) - Table C4 Quarterly Budgeted Financial Performance ( Water management                                   ) for 2nd Quarter ended 31 December 2024 (Figures Finalised as at 2025/01/29)</t>
  </si>
  <si>
    <t>Western Cape: Garden Route (DC4) - Table C4 Quarterly Budgeted Financial Performance ( Water management                                   ) for 2nd Quarter ended 31 December 2024 (Figures Finalised as at 2025/01/29)</t>
  </si>
  <si>
    <t>Western Cape: Laingsburg (WC051) - Table C4 Quarterly Budgeted Financial Performance ( Water management                                   ) for 2nd Quarter ended 31 December 2024 (Figures Finalised as at 2025/01/29)</t>
  </si>
  <si>
    <t>Western Cape: Prince Albert (WC052) - Table C4 Quarterly Budgeted Financial Performance ( Water management                                   ) for 2nd Quarter ended 31 December 2024 (Figures Finalised as at 2025/01/29)</t>
  </si>
  <si>
    <t>Western Cape: Beaufort West (WC053) - Table C4 Quarterly Budgeted Financial Performance ( Water management                                   ) for 2nd Quarter ended 31 December 2024 (Figures Finalised as at 2025/01/29)</t>
  </si>
  <si>
    <t>Western Cape: Central Karoo (DC5) - Table C4 Quarterly Budgeted Financial Performance ( Water management                                   ) for 2nd Quarter ended 31 December 2024 (Figures Finalised as at 2025/01/29)</t>
  </si>
  <si>
    <t>Summary - Table C4 Quarterly Budgeted Financial Performance ( Water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</si>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</sst>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1457</v>
      </c>
      <c r="D6" s="20"/>
      <c r="E6" s="21"/>
      <c r="F6" s="22"/>
      <c r="G6" s="22">
        <v>-1822</v>
      </c>
      <c r="H6" s="22"/>
      <c r="I6" s="22"/>
      <c r="J6" s="22">
        <v>-1822</v>
      </c>
      <c r="K6" s="22">
        <v>1073</v>
      </c>
      <c r="L6" s="22"/>
      <c r="M6" s="22"/>
      <c r="N6" s="22">
        <v>1073</v>
      </c>
      <c r="O6" s="22"/>
      <c r="P6" s="22"/>
      <c r="Q6" s="22"/>
      <c r="R6" s="22"/>
      <c r="S6" s="22"/>
      <c r="T6" s="22"/>
      <c r="U6" s="22"/>
      <c r="V6" s="22"/>
      <c r="W6" s="22">
        <v>-749</v>
      </c>
      <c r="X6" s="22"/>
      <c r="Y6" s="22">
        <v>-749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4841932431</v>
      </c>
      <c r="D7" s="20"/>
      <c r="E7" s="21">
        <v>4994792614</v>
      </c>
      <c r="F7" s="22">
        <v>4994792614</v>
      </c>
      <c r="G7" s="22">
        <v>361875441</v>
      </c>
      <c r="H7" s="22">
        <v>382285232</v>
      </c>
      <c r="I7" s="22">
        <v>388801086</v>
      </c>
      <c r="J7" s="22">
        <v>1132961759</v>
      </c>
      <c r="K7" s="22">
        <v>394254260</v>
      </c>
      <c r="L7" s="22">
        <v>442536319</v>
      </c>
      <c r="M7" s="22">
        <v>455098589</v>
      </c>
      <c r="N7" s="22">
        <v>1291889168</v>
      </c>
      <c r="O7" s="22"/>
      <c r="P7" s="22"/>
      <c r="Q7" s="22"/>
      <c r="R7" s="22"/>
      <c r="S7" s="22"/>
      <c r="T7" s="22"/>
      <c r="U7" s="22"/>
      <c r="V7" s="22"/>
      <c r="W7" s="22">
        <v>2424850927</v>
      </c>
      <c r="X7" s="22">
        <v>2450552416</v>
      </c>
      <c r="Y7" s="22">
        <v>-25701489</v>
      </c>
      <c r="Z7" s="23">
        <v>-1.0488038873272563</v>
      </c>
      <c r="AA7" s="20">
        <v>4994792614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-387314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14551073</v>
      </c>
      <c r="D10" s="20"/>
      <c r="E10" s="21">
        <v>8542491</v>
      </c>
      <c r="F10" s="22">
        <v>8542491</v>
      </c>
      <c r="G10" s="22">
        <v>2911792</v>
      </c>
      <c r="H10" s="22">
        <v>789891</v>
      </c>
      <c r="I10" s="22">
        <v>142296</v>
      </c>
      <c r="J10" s="22">
        <v>3843979</v>
      </c>
      <c r="K10" s="22">
        <v>417244</v>
      </c>
      <c r="L10" s="22">
        <v>655699</v>
      </c>
      <c r="M10" s="22">
        <v>479905</v>
      </c>
      <c r="N10" s="22">
        <v>1552848</v>
      </c>
      <c r="O10" s="22"/>
      <c r="P10" s="22"/>
      <c r="Q10" s="22"/>
      <c r="R10" s="22"/>
      <c r="S10" s="22"/>
      <c r="T10" s="22"/>
      <c r="U10" s="22"/>
      <c r="V10" s="22"/>
      <c r="W10" s="22">
        <v>5396827</v>
      </c>
      <c r="X10" s="22">
        <v>5209340</v>
      </c>
      <c r="Y10" s="22">
        <v>187487</v>
      </c>
      <c r="Z10" s="23">
        <v>3.5990547746931472</v>
      </c>
      <c r="AA10" s="20">
        <v>8542491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161541880</v>
      </c>
      <c r="D13" s="20"/>
      <c r="E13" s="21">
        <v>166608000</v>
      </c>
      <c r="F13" s="22">
        <v>166608000</v>
      </c>
      <c r="G13" s="22">
        <v>13751798</v>
      </c>
      <c r="H13" s="22">
        <v>14354218</v>
      </c>
      <c r="I13" s="22">
        <v>14289262</v>
      </c>
      <c r="J13" s="22">
        <v>42395278</v>
      </c>
      <c r="K13" s="22">
        <v>14465381</v>
      </c>
      <c r="L13" s="22">
        <v>14252119</v>
      </c>
      <c r="M13" s="22">
        <v>14206315</v>
      </c>
      <c r="N13" s="22">
        <v>42923815</v>
      </c>
      <c r="O13" s="22"/>
      <c r="P13" s="22"/>
      <c r="Q13" s="22"/>
      <c r="R13" s="22"/>
      <c r="S13" s="22"/>
      <c r="T13" s="22"/>
      <c r="U13" s="22"/>
      <c r="V13" s="22"/>
      <c r="W13" s="22">
        <v>85319093</v>
      </c>
      <c r="X13" s="22">
        <v>83164293</v>
      </c>
      <c r="Y13" s="22">
        <v>2154800</v>
      </c>
      <c r="Z13" s="23">
        <v>2.5910158341633469</v>
      </c>
      <c r="AA13" s="20">
        <v>166608000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263813</v>
      </c>
      <c r="D17" s="20"/>
      <c r="E17" s="21">
        <v>239603</v>
      </c>
      <c r="F17" s="22">
        <v>239603</v>
      </c>
      <c r="G17" s="22">
        <v>21613</v>
      </c>
      <c r="H17" s="22">
        <v>21813</v>
      </c>
      <c r="I17" s="22">
        <v>21413</v>
      </c>
      <c r="J17" s="22">
        <v>64839</v>
      </c>
      <c r="K17" s="22">
        <v>22013</v>
      </c>
      <c r="L17" s="22">
        <v>22013</v>
      </c>
      <c r="M17" s="22">
        <v>22013</v>
      </c>
      <c r="N17" s="22">
        <v>66039</v>
      </c>
      <c r="O17" s="22"/>
      <c r="P17" s="22"/>
      <c r="Q17" s="22"/>
      <c r="R17" s="22"/>
      <c r="S17" s="22"/>
      <c r="T17" s="22"/>
      <c r="U17" s="22"/>
      <c r="V17" s="22"/>
      <c r="W17" s="22">
        <v>130878</v>
      </c>
      <c r="X17" s="22">
        <v>119805</v>
      </c>
      <c r="Y17" s="22">
        <v>11073</v>
      </c>
      <c r="Z17" s="23">
        <v>9.2425190935269814</v>
      </c>
      <c r="AA17" s="20">
        <v>239603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43739911</v>
      </c>
      <c r="D19" s="20"/>
      <c r="E19" s="21">
        <v>47817314</v>
      </c>
      <c r="F19" s="22">
        <v>47817314</v>
      </c>
      <c r="G19" s="22">
        <v>2817987</v>
      </c>
      <c r="H19" s="22">
        <v>3461656</v>
      </c>
      <c r="I19" s="22">
        <v>2602759</v>
      </c>
      <c r="J19" s="22">
        <v>8882402</v>
      </c>
      <c r="K19" s="22">
        <v>4087883</v>
      </c>
      <c r="L19" s="22">
        <v>3850066</v>
      </c>
      <c r="M19" s="22">
        <v>1245925</v>
      </c>
      <c r="N19" s="22">
        <v>9183874</v>
      </c>
      <c r="O19" s="22"/>
      <c r="P19" s="22"/>
      <c r="Q19" s="22"/>
      <c r="R19" s="22"/>
      <c r="S19" s="22"/>
      <c r="T19" s="22"/>
      <c r="U19" s="22"/>
      <c r="V19" s="22"/>
      <c r="W19" s="22">
        <v>18066276</v>
      </c>
      <c r="X19" s="22">
        <v>20955651</v>
      </c>
      <c r="Y19" s="22">
        <v>-2889375</v>
      </c>
      <c r="Z19" s="23">
        <v>-13.788046956880509</v>
      </c>
      <c r="AA19" s="20">
        <v>47817314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1897150</v>
      </c>
      <c r="D23" s="20"/>
      <c r="E23" s="21">
        <v>47655</v>
      </c>
      <c r="F23" s="22">
        <v>47655</v>
      </c>
      <c r="G23" s="22">
        <v>167375</v>
      </c>
      <c r="H23" s="22">
        <v>20000</v>
      </c>
      <c r="I23" s="22">
        <v>10000</v>
      </c>
      <c r="J23" s="22">
        <v>197375</v>
      </c>
      <c r="K23" s="22">
        <v>20000</v>
      </c>
      <c r="L23" s="22">
        <v>10000</v>
      </c>
      <c r="M23" s="22">
        <v>10000</v>
      </c>
      <c r="N23" s="22">
        <v>40000</v>
      </c>
      <c r="O23" s="22"/>
      <c r="P23" s="22"/>
      <c r="Q23" s="22"/>
      <c r="R23" s="22"/>
      <c r="S23" s="22"/>
      <c r="T23" s="22"/>
      <c r="U23" s="22"/>
      <c r="V23" s="22"/>
      <c r="W23" s="22">
        <v>237375</v>
      </c>
      <c r="X23" s="22">
        <v>15885</v>
      </c>
      <c r="Y23" s="22">
        <v>221490</v>
      </c>
      <c r="Z23" s="23">
        <v>1394.3342776203967</v>
      </c>
      <c r="AA23" s="20">
        <v>47655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445548658</v>
      </c>
      <c r="D25" s="20"/>
      <c r="E25" s="21">
        <v>477924724</v>
      </c>
      <c r="F25" s="22">
        <v>477924724</v>
      </c>
      <c r="G25" s="22">
        <v>199135338</v>
      </c>
      <c r="H25" s="22"/>
      <c r="I25" s="22"/>
      <c r="J25" s="22">
        <v>199135338</v>
      </c>
      <c r="K25" s="22"/>
      <c r="L25" s="22"/>
      <c r="M25" s="22">
        <v>159308241</v>
      </c>
      <c r="N25" s="22">
        <v>159308241</v>
      </c>
      <c r="O25" s="22"/>
      <c r="P25" s="22"/>
      <c r="Q25" s="22"/>
      <c r="R25" s="22"/>
      <c r="S25" s="22"/>
      <c r="T25" s="22"/>
      <c r="U25" s="22"/>
      <c r="V25" s="22"/>
      <c r="W25" s="22">
        <v>358443579</v>
      </c>
      <c r="X25" s="22">
        <v>358443543</v>
      </c>
      <c r="Y25" s="22">
        <v>36</v>
      </c>
      <c r="Z25" s="23"/>
      <c r="AA25" s="20">
        <v>477924724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241269</v>
      </c>
      <c r="D29" s="20"/>
      <c r="E29" s="21"/>
      <c r="F29" s="22"/>
      <c r="G29" s="22"/>
      <c r="H29" s="22"/>
      <c r="I29" s="22"/>
      <c r="J29" s="22"/>
      <c r="K29" s="22"/>
      <c r="L29" s="22"/>
      <c r="M29" s="22">
        <v>30970</v>
      </c>
      <c r="N29" s="22">
        <v>30970</v>
      </c>
      <c r="O29" s="22"/>
      <c r="P29" s="22"/>
      <c r="Q29" s="22"/>
      <c r="R29" s="22"/>
      <c r="S29" s="22"/>
      <c r="T29" s="22"/>
      <c r="U29" s="22"/>
      <c r="V29" s="22"/>
      <c r="W29" s="22">
        <v>30970</v>
      </c>
      <c r="X29" s="22"/>
      <c r="Y29" s="22">
        <v>30970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5050662699</v>
      </c>
      <c r="D30" s="20"/>
      <c r="E30" s="21">
        <v>5393297269</v>
      </c>
      <c r="F30" s="22">
        <v>5393297269</v>
      </c>
      <c r="G30" s="22"/>
      <c r="H30" s="22">
        <v>422222849</v>
      </c>
      <c r="I30" s="22">
        <v>413570979</v>
      </c>
      <c r="J30" s="22">
        <v>835793828</v>
      </c>
      <c r="K30" s="22">
        <v>413905890</v>
      </c>
      <c r="L30" s="22">
        <v>430179367</v>
      </c>
      <c r="M30" s="22">
        <v>465780240</v>
      </c>
      <c r="N30" s="22">
        <v>1309865497</v>
      </c>
      <c r="O30" s="22"/>
      <c r="P30" s="22"/>
      <c r="Q30" s="22"/>
      <c r="R30" s="22"/>
      <c r="S30" s="22"/>
      <c r="T30" s="22"/>
      <c r="U30" s="22"/>
      <c r="V30" s="22"/>
      <c r="W30" s="22">
        <v>2145659325</v>
      </c>
      <c r="X30" s="22">
        <v>2191719834</v>
      </c>
      <c r="Y30" s="22">
        <v>-46060509</v>
      </c>
      <c r="Z30" s="23">
        <v>-2.1015692008379205</v>
      </c>
      <c r="AA30" s="20">
        <v>5393297269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10559993027</v>
      </c>
      <c r="D32" s="29">
        <f t="shared" ref="D32:Y32" si="0">SUM(D6:D31)</f>
        <v>0</v>
      </c>
      <c r="E32" s="30">
        <f t="shared" si="0"/>
        <v>11089269670</v>
      </c>
      <c r="F32" s="31">
        <f t="shared" si="0"/>
        <v>11089269670</v>
      </c>
      <c r="G32" s="31">
        <f t="shared" si="0"/>
        <v>580679522</v>
      </c>
      <c r="H32" s="31">
        <f t="shared" si="0"/>
        <v>823155659</v>
      </c>
      <c r="I32" s="31">
        <f t="shared" si="0"/>
        <v>819437795</v>
      </c>
      <c r="J32" s="31">
        <f t="shared" si="0"/>
        <v>2223272976</v>
      </c>
      <c r="K32" s="31">
        <f t="shared" si="0"/>
        <v>827173744</v>
      </c>
      <c r="L32" s="31">
        <f t="shared" si="0"/>
        <v>891505583</v>
      </c>
      <c r="M32" s="31">
        <f t="shared" si="0"/>
        <v>1096182198</v>
      </c>
      <c r="N32" s="31">
        <f t="shared" si="0"/>
        <v>2814861525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5038134501</v>
      </c>
      <c r="X32" s="31">
        <f t="shared" si="0"/>
        <v>5110180767</v>
      </c>
      <c r="Y32" s="31">
        <f t="shared" si="0"/>
        <v>-72046266</v>
      </c>
      <c r="Z32" s="32">
        <f>+IF(X32&lt;&gt;0,+(Y32/X32)*100,0)</f>
        <v>-1.4098574842059006</v>
      </c>
      <c r="AA32" s="29">
        <f>SUM(AA6:AA31)</f>
        <v>11089269670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1694125618</v>
      </c>
      <c r="D34" s="20"/>
      <c r="E34" s="21">
        <v>1516165879</v>
      </c>
      <c r="F34" s="22">
        <v>1516134305</v>
      </c>
      <c r="G34" s="22">
        <v>96613306</v>
      </c>
      <c r="H34" s="22">
        <v>107649688</v>
      </c>
      <c r="I34" s="22">
        <v>119893720</v>
      </c>
      <c r="J34" s="22">
        <v>324156714</v>
      </c>
      <c r="K34" s="22">
        <v>111417926</v>
      </c>
      <c r="L34" s="22">
        <v>173053168</v>
      </c>
      <c r="M34" s="22">
        <v>110979472</v>
      </c>
      <c r="N34" s="22">
        <v>395450566</v>
      </c>
      <c r="O34" s="22"/>
      <c r="P34" s="22"/>
      <c r="Q34" s="22"/>
      <c r="R34" s="22"/>
      <c r="S34" s="22"/>
      <c r="T34" s="22"/>
      <c r="U34" s="22"/>
      <c r="V34" s="22"/>
      <c r="W34" s="22">
        <v>719607280</v>
      </c>
      <c r="X34" s="22">
        <v>790768338</v>
      </c>
      <c r="Y34" s="22">
        <v>-71161058</v>
      </c>
      <c r="Z34" s="23">
        <v>-8.9989766383387995</v>
      </c>
      <c r="AA34" s="20">
        <v>1516134305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5104207924</v>
      </c>
      <c r="D37" s="20"/>
      <c r="E37" s="21">
        <v>5224835266</v>
      </c>
      <c r="F37" s="22">
        <v>5224829266</v>
      </c>
      <c r="G37" s="22">
        <v>14026449</v>
      </c>
      <c r="H37" s="22">
        <v>412500738</v>
      </c>
      <c r="I37" s="22">
        <v>423289228</v>
      </c>
      <c r="J37" s="22">
        <v>849816415</v>
      </c>
      <c r="K37" s="22">
        <v>432191791</v>
      </c>
      <c r="L37" s="22">
        <v>430204908</v>
      </c>
      <c r="M37" s="22">
        <v>474598282</v>
      </c>
      <c r="N37" s="22">
        <v>1336994981</v>
      </c>
      <c r="O37" s="22"/>
      <c r="P37" s="22"/>
      <c r="Q37" s="22"/>
      <c r="R37" s="22"/>
      <c r="S37" s="22"/>
      <c r="T37" s="22"/>
      <c r="U37" s="22"/>
      <c r="V37" s="22"/>
      <c r="W37" s="22">
        <v>2186811396</v>
      </c>
      <c r="X37" s="22">
        <v>2134023241</v>
      </c>
      <c r="Y37" s="22">
        <v>52788155</v>
      </c>
      <c r="Z37" s="23">
        <v>2.4736448031964056</v>
      </c>
      <c r="AA37" s="20">
        <v>5224829266</v>
      </c>
    </row>
    <row r="38" spans="1:27" x14ac:dyDescent="0.25">
      <c r="A38" s="19" t="s">
        <v>64</v>
      </c>
      <c r="B38" s="15" t="s">
        <v>32</v>
      </c>
      <c r="C38" s="20">
        <v>145362134</v>
      </c>
      <c r="D38" s="20"/>
      <c r="E38" s="21">
        <v>418402000</v>
      </c>
      <c r="F38" s="22">
        <v>418402000</v>
      </c>
      <c r="G38" s="22">
        <v>18853023</v>
      </c>
      <c r="H38" s="22">
        <v>16159571</v>
      </c>
      <c r="I38" s="22">
        <v>-14298825</v>
      </c>
      <c r="J38" s="22">
        <v>20713769</v>
      </c>
      <c r="K38" s="22">
        <v>18509557</v>
      </c>
      <c r="L38" s="22">
        <v>13712939</v>
      </c>
      <c r="M38" s="22">
        <v>-30375794</v>
      </c>
      <c r="N38" s="22">
        <v>1846702</v>
      </c>
      <c r="O38" s="22"/>
      <c r="P38" s="22"/>
      <c r="Q38" s="22"/>
      <c r="R38" s="22"/>
      <c r="S38" s="22"/>
      <c r="T38" s="22"/>
      <c r="U38" s="22"/>
      <c r="V38" s="22"/>
      <c r="W38" s="22">
        <v>22560471</v>
      </c>
      <c r="X38" s="22">
        <v>209200998</v>
      </c>
      <c r="Y38" s="22">
        <v>-186640527</v>
      </c>
      <c r="Z38" s="23">
        <v>-89.215887488261416</v>
      </c>
      <c r="AA38" s="20">
        <v>418402000</v>
      </c>
    </row>
    <row r="39" spans="1:27" x14ac:dyDescent="0.25">
      <c r="A39" s="19" t="s">
        <v>65</v>
      </c>
      <c r="B39" s="15" t="s">
        <v>32</v>
      </c>
      <c r="C39" s="20">
        <v>277614955</v>
      </c>
      <c r="D39" s="20"/>
      <c r="E39" s="21">
        <v>297165998</v>
      </c>
      <c r="F39" s="22">
        <v>297165998</v>
      </c>
      <c r="G39" s="22">
        <v>24491172</v>
      </c>
      <c r="H39" s="22">
        <v>24554797</v>
      </c>
      <c r="I39" s="22">
        <v>24635647</v>
      </c>
      <c r="J39" s="22">
        <v>73681616</v>
      </c>
      <c r="K39" s="22">
        <v>24642729</v>
      </c>
      <c r="L39" s="22">
        <v>24651811</v>
      </c>
      <c r="M39" s="22">
        <v>24616852</v>
      </c>
      <c r="N39" s="22">
        <v>73911392</v>
      </c>
      <c r="O39" s="22"/>
      <c r="P39" s="22"/>
      <c r="Q39" s="22"/>
      <c r="R39" s="22"/>
      <c r="S39" s="22"/>
      <c r="T39" s="22"/>
      <c r="U39" s="22"/>
      <c r="V39" s="22"/>
      <c r="W39" s="22">
        <v>147593008</v>
      </c>
      <c r="X39" s="22">
        <v>148583028</v>
      </c>
      <c r="Y39" s="22">
        <v>-990020</v>
      </c>
      <c r="Z39" s="23">
        <v>-0.66630759470051992</v>
      </c>
      <c r="AA39" s="20">
        <v>297165998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471968485</v>
      </c>
      <c r="D41" s="20"/>
      <c r="E41" s="21">
        <v>530650448</v>
      </c>
      <c r="F41" s="22">
        <v>530605696</v>
      </c>
      <c r="G41" s="22">
        <v>7681412</v>
      </c>
      <c r="H41" s="22">
        <v>26139977</v>
      </c>
      <c r="I41" s="22">
        <v>27578831</v>
      </c>
      <c r="J41" s="22">
        <v>61400220</v>
      </c>
      <c r="K41" s="22">
        <v>41002954</v>
      </c>
      <c r="L41" s="22">
        <v>38473056</v>
      </c>
      <c r="M41" s="22">
        <v>51129066</v>
      </c>
      <c r="N41" s="22">
        <v>130605076</v>
      </c>
      <c r="O41" s="22"/>
      <c r="P41" s="22"/>
      <c r="Q41" s="22"/>
      <c r="R41" s="22"/>
      <c r="S41" s="22"/>
      <c r="T41" s="22"/>
      <c r="U41" s="22"/>
      <c r="V41" s="22"/>
      <c r="W41" s="22">
        <v>192005296</v>
      </c>
      <c r="X41" s="22">
        <v>197699328</v>
      </c>
      <c r="Y41" s="22">
        <v>-5694032</v>
      </c>
      <c r="Z41" s="23">
        <v>-2.8801473720740214</v>
      </c>
      <c r="AA41" s="20">
        <v>530605696</v>
      </c>
    </row>
    <row r="42" spans="1:27" x14ac:dyDescent="0.25">
      <c r="A42" s="19" t="s">
        <v>67</v>
      </c>
      <c r="B42" s="15" t="s">
        <v>32</v>
      </c>
      <c r="C42" s="20">
        <v>27766518</v>
      </c>
      <c r="D42" s="20"/>
      <c r="E42" s="21">
        <v>26328492</v>
      </c>
      <c r="F42" s="22">
        <v>26328492</v>
      </c>
      <c r="G42" s="22"/>
      <c r="H42" s="22"/>
      <c r="I42" s="22"/>
      <c r="J42" s="22"/>
      <c r="K42" s="22">
        <v>1315578</v>
      </c>
      <c r="L42" s="22">
        <v>2110808</v>
      </c>
      <c r="M42" s="22"/>
      <c r="N42" s="22">
        <v>3426386</v>
      </c>
      <c r="O42" s="22"/>
      <c r="P42" s="22"/>
      <c r="Q42" s="22"/>
      <c r="R42" s="22"/>
      <c r="S42" s="22"/>
      <c r="T42" s="22"/>
      <c r="U42" s="22"/>
      <c r="V42" s="22"/>
      <c r="W42" s="22">
        <v>3426386</v>
      </c>
      <c r="X42" s="22">
        <v>1810579</v>
      </c>
      <c r="Y42" s="22">
        <v>1615807</v>
      </c>
      <c r="Z42" s="23">
        <v>89.242557215122901</v>
      </c>
      <c r="AA42" s="20">
        <v>26328492</v>
      </c>
    </row>
    <row r="43" spans="1:27" x14ac:dyDescent="0.25">
      <c r="A43" s="19" t="s">
        <v>68</v>
      </c>
      <c r="B43" s="15" t="s">
        <v>32</v>
      </c>
      <c r="C43" s="20">
        <v>387020539</v>
      </c>
      <c r="D43" s="20"/>
      <c r="E43" s="21"/>
      <c r="F43" s="22"/>
      <c r="G43" s="22">
        <v>16013810</v>
      </c>
      <c r="H43" s="22">
        <v>18707262</v>
      </c>
      <c r="I43" s="22">
        <v>49165658</v>
      </c>
      <c r="J43" s="22">
        <v>83886730</v>
      </c>
      <c r="K43" s="22">
        <v>16357276</v>
      </c>
      <c r="L43" s="22">
        <v>21153894</v>
      </c>
      <c r="M43" s="22">
        <v>30375794</v>
      </c>
      <c r="N43" s="22">
        <v>67886964</v>
      </c>
      <c r="O43" s="22"/>
      <c r="P43" s="22"/>
      <c r="Q43" s="22"/>
      <c r="R43" s="22"/>
      <c r="S43" s="22"/>
      <c r="T43" s="22"/>
      <c r="U43" s="22"/>
      <c r="V43" s="22"/>
      <c r="W43" s="22">
        <v>151773694</v>
      </c>
      <c r="X43" s="22"/>
      <c r="Y43" s="22">
        <v>151773694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240553074</v>
      </c>
      <c r="D44" s="20"/>
      <c r="E44" s="21">
        <v>203529516</v>
      </c>
      <c r="F44" s="22">
        <v>203539365</v>
      </c>
      <c r="G44" s="22">
        <v>13816717</v>
      </c>
      <c r="H44" s="22">
        <v>19832993</v>
      </c>
      <c r="I44" s="22">
        <v>12224691</v>
      </c>
      <c r="J44" s="22">
        <v>45874401</v>
      </c>
      <c r="K44" s="22">
        <v>20971185</v>
      </c>
      <c r="L44" s="22">
        <v>17692221</v>
      </c>
      <c r="M44" s="22">
        <v>19183459</v>
      </c>
      <c r="N44" s="22">
        <v>57846865</v>
      </c>
      <c r="O44" s="22"/>
      <c r="P44" s="22"/>
      <c r="Q44" s="22"/>
      <c r="R44" s="22"/>
      <c r="S44" s="22"/>
      <c r="T44" s="22"/>
      <c r="U44" s="22"/>
      <c r="V44" s="22"/>
      <c r="W44" s="22">
        <v>103721266</v>
      </c>
      <c r="X44" s="22">
        <v>89649919</v>
      </c>
      <c r="Y44" s="22">
        <v>14071347</v>
      </c>
      <c r="Z44" s="23">
        <v>15.695883673916091</v>
      </c>
      <c r="AA44" s="20">
        <v>203539365</v>
      </c>
    </row>
    <row r="45" spans="1:27" x14ac:dyDescent="0.25">
      <c r="A45" s="19" t="s">
        <v>70</v>
      </c>
      <c r="B45" s="15" t="s">
        <v>32</v>
      </c>
      <c r="C45" s="20">
        <v>1248729</v>
      </c>
      <c r="D45" s="20"/>
      <c r="E45" s="21"/>
      <c r="F45" s="22"/>
      <c r="G45" s="22"/>
      <c r="H45" s="22">
        <v>3177</v>
      </c>
      <c r="I45" s="22"/>
      <c r="J45" s="22">
        <v>3177</v>
      </c>
      <c r="K45" s="22"/>
      <c r="L45" s="22">
        <v>54340</v>
      </c>
      <c r="M45" s="22">
        <v>1984</v>
      </c>
      <c r="N45" s="22">
        <v>56324</v>
      </c>
      <c r="O45" s="22"/>
      <c r="P45" s="22"/>
      <c r="Q45" s="22"/>
      <c r="R45" s="22"/>
      <c r="S45" s="22"/>
      <c r="T45" s="22"/>
      <c r="U45" s="22"/>
      <c r="V45" s="22"/>
      <c r="W45" s="22">
        <v>59501</v>
      </c>
      <c r="X45" s="22"/>
      <c r="Y45" s="22">
        <v>59501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358282921</v>
      </c>
      <c r="D46" s="20"/>
      <c r="E46" s="21">
        <v>562643964</v>
      </c>
      <c r="F46" s="22">
        <v>562643964</v>
      </c>
      <c r="G46" s="22"/>
      <c r="H46" s="22">
        <v>39757268</v>
      </c>
      <c r="I46" s="22">
        <v>25702652</v>
      </c>
      <c r="J46" s="22">
        <v>65459920</v>
      </c>
      <c r="K46" s="22">
        <v>22221911</v>
      </c>
      <c r="L46" s="22">
        <v>40740078</v>
      </c>
      <c r="M46" s="22">
        <v>22943406</v>
      </c>
      <c r="N46" s="22">
        <v>85905395</v>
      </c>
      <c r="O46" s="22"/>
      <c r="P46" s="22"/>
      <c r="Q46" s="22"/>
      <c r="R46" s="22"/>
      <c r="S46" s="22"/>
      <c r="T46" s="22"/>
      <c r="U46" s="22"/>
      <c r="V46" s="22"/>
      <c r="W46" s="22">
        <v>151365315</v>
      </c>
      <c r="X46" s="22">
        <v>236614390</v>
      </c>
      <c r="Y46" s="22">
        <v>-85249075</v>
      </c>
      <c r="Z46" s="23">
        <v>-36.028694197339398</v>
      </c>
      <c r="AA46" s="20">
        <v>562643964</v>
      </c>
    </row>
    <row r="47" spans="1:27" x14ac:dyDescent="0.25">
      <c r="A47" s="37" t="s">
        <v>72</v>
      </c>
      <c r="B47" s="28" t="s">
        <v>32</v>
      </c>
      <c r="C47" s="29">
        <f>SUM(C34:C46)</f>
        <v>8708150897</v>
      </c>
      <c r="D47" s="29">
        <f t="shared" ref="D47:Y47" si="1">SUM(D34:D46)</f>
        <v>0</v>
      </c>
      <c r="E47" s="30">
        <f t="shared" si="1"/>
        <v>8779721563</v>
      </c>
      <c r="F47" s="31">
        <f t="shared" si="1"/>
        <v>8779649086</v>
      </c>
      <c r="G47" s="31">
        <f t="shared" si="1"/>
        <v>191495889</v>
      </c>
      <c r="H47" s="31">
        <f t="shared" si="1"/>
        <v>665305471</v>
      </c>
      <c r="I47" s="31">
        <f t="shared" si="1"/>
        <v>668191602</v>
      </c>
      <c r="J47" s="31">
        <f t="shared" si="1"/>
        <v>1524992962</v>
      </c>
      <c r="K47" s="31">
        <f t="shared" si="1"/>
        <v>688630907</v>
      </c>
      <c r="L47" s="31">
        <f t="shared" si="1"/>
        <v>761847223</v>
      </c>
      <c r="M47" s="31">
        <f t="shared" si="1"/>
        <v>703452521</v>
      </c>
      <c r="N47" s="31">
        <f t="shared" si="1"/>
        <v>2153930651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3678923613</v>
      </c>
      <c r="X47" s="31">
        <f t="shared" si="1"/>
        <v>3808349821</v>
      </c>
      <c r="Y47" s="31">
        <f t="shared" si="1"/>
        <v>-129426208</v>
      </c>
      <c r="Z47" s="32">
        <f>+IF(X47&lt;&gt;0,+(Y47/X47)*100,0)</f>
        <v>-3.3984852779625991</v>
      </c>
      <c r="AA47" s="29">
        <f>SUM(AA34:AA46)</f>
        <v>8779649086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1851842130</v>
      </c>
      <c r="D48" s="39">
        <f t="shared" si="2"/>
        <v>0</v>
      </c>
      <c r="E48" s="40">
        <f t="shared" si="2"/>
        <v>2309548107</v>
      </c>
      <c r="F48" s="41">
        <f t="shared" si="2"/>
        <v>2309620584</v>
      </c>
      <c r="G48" s="41">
        <f t="shared" si="2"/>
        <v>389183633</v>
      </c>
      <c r="H48" s="41">
        <f t="shared" si="2"/>
        <v>157850188</v>
      </c>
      <c r="I48" s="41">
        <f t="shared" si="2"/>
        <v>151246193</v>
      </c>
      <c r="J48" s="41">
        <f t="shared" si="2"/>
        <v>698280014</v>
      </c>
      <c r="K48" s="41">
        <f t="shared" si="2"/>
        <v>138542837</v>
      </c>
      <c r="L48" s="41">
        <f t="shared" si="2"/>
        <v>129658360</v>
      </c>
      <c r="M48" s="41">
        <f t="shared" si="2"/>
        <v>392729677</v>
      </c>
      <c r="N48" s="41">
        <f t="shared" si="2"/>
        <v>660930874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1359210888</v>
      </c>
      <c r="X48" s="41">
        <f t="shared" si="2"/>
        <v>1301830946</v>
      </c>
      <c r="Y48" s="41">
        <f t="shared" si="2"/>
        <v>57379942</v>
      </c>
      <c r="Z48" s="42">
        <f>+IF(X48&lt;&gt;0,+(Y48/X48)*100,0)</f>
        <v>4.4076338925807033</v>
      </c>
      <c r="AA48" s="39">
        <f>+AA32-AA47</f>
        <v>2309620584</v>
      </c>
    </row>
    <row r="49" spans="1:27" x14ac:dyDescent="0.25">
      <c r="A49" s="43" t="s">
        <v>74</v>
      </c>
      <c r="B49" s="15" t="s">
        <v>32</v>
      </c>
      <c r="C49" s="20">
        <v>65375402</v>
      </c>
      <c r="D49" s="20"/>
      <c r="E49" s="21">
        <v>53406808</v>
      </c>
      <c r="F49" s="22">
        <v>53406808</v>
      </c>
      <c r="G49" s="22">
        <v>-537989</v>
      </c>
      <c r="H49" s="22">
        <v>6818282</v>
      </c>
      <c r="I49" s="22">
        <v>11745115</v>
      </c>
      <c r="J49" s="22">
        <v>18025408</v>
      </c>
      <c r="K49" s="22">
        <v>16846733</v>
      </c>
      <c r="L49" s="22">
        <v>5044367</v>
      </c>
      <c r="M49" s="22">
        <v>1923630</v>
      </c>
      <c r="N49" s="22">
        <v>23814730</v>
      </c>
      <c r="O49" s="22"/>
      <c r="P49" s="22"/>
      <c r="Q49" s="22"/>
      <c r="R49" s="22"/>
      <c r="S49" s="22"/>
      <c r="T49" s="22"/>
      <c r="U49" s="22"/>
      <c r="V49" s="22"/>
      <c r="W49" s="22">
        <v>41840138</v>
      </c>
      <c r="X49" s="22">
        <v>24141381</v>
      </c>
      <c r="Y49" s="22">
        <v>17698757</v>
      </c>
      <c r="Z49" s="23">
        <v>73.312943447601441</v>
      </c>
      <c r="AA49" s="20">
        <v>53406808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1917217532</v>
      </c>
      <c r="D51" s="48">
        <f t="shared" si="3"/>
        <v>0</v>
      </c>
      <c r="E51" s="49">
        <f t="shared" si="3"/>
        <v>2362954915</v>
      </c>
      <c r="F51" s="50">
        <f t="shared" si="3"/>
        <v>2363027392</v>
      </c>
      <c r="G51" s="50">
        <f t="shared" si="3"/>
        <v>388645644</v>
      </c>
      <c r="H51" s="50">
        <f t="shared" si="3"/>
        <v>164668470</v>
      </c>
      <c r="I51" s="50">
        <f t="shared" si="3"/>
        <v>162991308</v>
      </c>
      <c r="J51" s="50">
        <f t="shared" si="3"/>
        <v>716305422</v>
      </c>
      <c r="K51" s="50">
        <f t="shared" si="3"/>
        <v>155389570</v>
      </c>
      <c r="L51" s="50">
        <f t="shared" si="3"/>
        <v>134702727</v>
      </c>
      <c r="M51" s="50">
        <f t="shared" si="3"/>
        <v>394653307</v>
      </c>
      <c r="N51" s="50">
        <f t="shared" si="3"/>
        <v>684745604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1401051026</v>
      </c>
      <c r="X51" s="50">
        <f t="shared" si="3"/>
        <v>1325972327</v>
      </c>
      <c r="Y51" s="50">
        <f t="shared" si="3"/>
        <v>75078699</v>
      </c>
      <c r="Z51" s="51">
        <f>+IF(X51&lt;&gt;0,+(Y51/X51)*100,0)</f>
        <v>5.6621618318283353</v>
      </c>
      <c r="AA51" s="48">
        <f>SUM(AA48:AA50)</f>
        <v>2363027392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1917217532</v>
      </c>
      <c r="D53" s="54">
        <f>+D51-D52</f>
        <v>0</v>
      </c>
      <c r="E53" s="55">
        <f t="shared" si="4"/>
        <v>2362954915</v>
      </c>
      <c r="F53" s="56">
        <f t="shared" si="4"/>
        <v>2363027392</v>
      </c>
      <c r="G53" s="56">
        <f t="shared" si="4"/>
        <v>388645644</v>
      </c>
      <c r="H53" s="56">
        <f t="shared" si="4"/>
        <v>164668470</v>
      </c>
      <c r="I53" s="56">
        <f t="shared" si="4"/>
        <v>162991308</v>
      </c>
      <c r="J53" s="56">
        <f t="shared" si="4"/>
        <v>716305422</v>
      </c>
      <c r="K53" s="56">
        <f t="shared" si="4"/>
        <v>155389570</v>
      </c>
      <c r="L53" s="56">
        <f t="shared" si="4"/>
        <v>134702727</v>
      </c>
      <c r="M53" s="56">
        <f t="shared" si="4"/>
        <v>394653307</v>
      </c>
      <c r="N53" s="56">
        <f t="shared" si="4"/>
        <v>684745604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1401051026</v>
      </c>
      <c r="X53" s="56">
        <f t="shared" si="4"/>
        <v>1325972327</v>
      </c>
      <c r="Y53" s="56">
        <f t="shared" si="4"/>
        <v>75078699</v>
      </c>
      <c r="Z53" s="57">
        <f>+IF(X53&lt;&gt;0,+(Y53/X53)*100,0)</f>
        <v>5.6621618318283353</v>
      </c>
      <c r="AA53" s="54">
        <f>+AA51-AA52</f>
        <v>2363027392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1917217532</v>
      </c>
      <c r="D56" s="48">
        <f>SUM(D53:D55)</f>
        <v>0</v>
      </c>
      <c r="E56" s="49">
        <f t="shared" si="5"/>
        <v>2362954915</v>
      </c>
      <c r="F56" s="50">
        <f t="shared" si="5"/>
        <v>2363027392</v>
      </c>
      <c r="G56" s="50">
        <f t="shared" si="5"/>
        <v>388645644</v>
      </c>
      <c r="H56" s="50">
        <f t="shared" si="5"/>
        <v>164668470</v>
      </c>
      <c r="I56" s="50">
        <f t="shared" si="5"/>
        <v>162991308</v>
      </c>
      <c r="J56" s="50">
        <f t="shared" si="5"/>
        <v>716305422</v>
      </c>
      <c r="K56" s="50">
        <f t="shared" si="5"/>
        <v>155389570</v>
      </c>
      <c r="L56" s="50">
        <f t="shared" si="5"/>
        <v>134702727</v>
      </c>
      <c r="M56" s="50">
        <f t="shared" si="5"/>
        <v>394653307</v>
      </c>
      <c r="N56" s="50">
        <f t="shared" si="5"/>
        <v>684745604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1401051026</v>
      </c>
      <c r="X56" s="50">
        <f t="shared" si="5"/>
        <v>1325972327</v>
      </c>
      <c r="Y56" s="50">
        <f t="shared" si="5"/>
        <v>75078699</v>
      </c>
      <c r="Z56" s="51">
        <f>+IF(X56&lt;&gt;0,+(Y56/X56)*100,0)</f>
        <v>5.6621618318283353</v>
      </c>
      <c r="AA56" s="48">
        <f>SUM(AA53:AA55)</f>
        <v>2363027392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1917217532</v>
      </c>
      <c r="D59" s="65">
        <f>SUM(D56:D58)</f>
        <v>0</v>
      </c>
      <c r="E59" s="66">
        <f t="shared" si="6"/>
        <v>2362954915</v>
      </c>
      <c r="F59" s="67">
        <f t="shared" si="6"/>
        <v>2363027392</v>
      </c>
      <c r="G59" s="67">
        <f t="shared" si="6"/>
        <v>388645644</v>
      </c>
      <c r="H59" s="67">
        <f t="shared" si="6"/>
        <v>164668470</v>
      </c>
      <c r="I59" s="67">
        <f t="shared" si="6"/>
        <v>162991308</v>
      </c>
      <c r="J59" s="67">
        <f t="shared" si="6"/>
        <v>716305422</v>
      </c>
      <c r="K59" s="67">
        <f t="shared" si="6"/>
        <v>155389570</v>
      </c>
      <c r="L59" s="67">
        <f t="shared" si="6"/>
        <v>134702727</v>
      </c>
      <c r="M59" s="67">
        <f t="shared" si="6"/>
        <v>394653307</v>
      </c>
      <c r="N59" s="67">
        <f t="shared" si="6"/>
        <v>684745604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1401051026</v>
      </c>
      <c r="X59" s="67">
        <f t="shared" si="6"/>
        <v>1325972327</v>
      </c>
      <c r="Y59" s="67">
        <f t="shared" si="6"/>
        <v>75078699</v>
      </c>
      <c r="Z59" s="68">
        <f>+IF(X59&lt;&gt;0,+(Y59/X59)*100,0)</f>
        <v>5.6621618318283353</v>
      </c>
      <c r="AA59" s="65">
        <f>SUM(AA56:AA58)</f>
        <v>2363027392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37332280</v>
      </c>
      <c r="D7" s="20"/>
      <c r="E7" s="21">
        <v>44250733</v>
      </c>
      <c r="F7" s="22">
        <v>44250733</v>
      </c>
      <c r="G7" s="22">
        <v>2622601</v>
      </c>
      <c r="H7" s="22">
        <v>2804802</v>
      </c>
      <c r="I7" s="22">
        <v>2815716</v>
      </c>
      <c r="J7" s="22">
        <v>8243119</v>
      </c>
      <c r="K7" s="22">
        <v>3696752</v>
      </c>
      <c r="L7" s="22">
        <v>4171201</v>
      </c>
      <c r="M7" s="22">
        <v>3665303</v>
      </c>
      <c r="N7" s="22">
        <v>11533256</v>
      </c>
      <c r="O7" s="22"/>
      <c r="P7" s="22"/>
      <c r="Q7" s="22"/>
      <c r="R7" s="22"/>
      <c r="S7" s="22"/>
      <c r="T7" s="22"/>
      <c r="U7" s="22"/>
      <c r="V7" s="22"/>
      <c r="W7" s="22">
        <v>19776375</v>
      </c>
      <c r="X7" s="22">
        <v>22092977</v>
      </c>
      <c r="Y7" s="22">
        <v>-2316602</v>
      </c>
      <c r="Z7" s="23">
        <v>-10.485694164258625</v>
      </c>
      <c r="AA7" s="20">
        <v>44250733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3426186</v>
      </c>
      <c r="D13" s="20"/>
      <c r="E13" s="21">
        <v>3285046</v>
      </c>
      <c r="F13" s="22">
        <v>3285046</v>
      </c>
      <c r="G13" s="22">
        <v>339369</v>
      </c>
      <c r="H13" s="22">
        <v>347041</v>
      </c>
      <c r="I13" s="22">
        <v>358182</v>
      </c>
      <c r="J13" s="22">
        <v>1044592</v>
      </c>
      <c r="K13" s="22">
        <v>362069</v>
      </c>
      <c r="L13" s="22">
        <v>374572</v>
      </c>
      <c r="M13" s="22">
        <v>385415</v>
      </c>
      <c r="N13" s="22">
        <v>1122056</v>
      </c>
      <c r="O13" s="22"/>
      <c r="P13" s="22"/>
      <c r="Q13" s="22"/>
      <c r="R13" s="22"/>
      <c r="S13" s="22"/>
      <c r="T13" s="22"/>
      <c r="U13" s="22"/>
      <c r="V13" s="22"/>
      <c r="W13" s="22">
        <v>2166648</v>
      </c>
      <c r="X13" s="22">
        <v>1642518</v>
      </c>
      <c r="Y13" s="22">
        <v>524130</v>
      </c>
      <c r="Z13" s="23">
        <v>31.910152582802748</v>
      </c>
      <c r="AA13" s="20">
        <v>3285046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1823099</v>
      </c>
      <c r="D25" s="20"/>
      <c r="E25" s="21">
        <v>747570</v>
      </c>
      <c r="F25" s="22">
        <v>747570</v>
      </c>
      <c r="G25" s="22"/>
      <c r="H25" s="22"/>
      <c r="I25" s="22">
        <v>94560</v>
      </c>
      <c r="J25" s="22">
        <v>94560</v>
      </c>
      <c r="K25" s="22"/>
      <c r="L25" s="22">
        <v>196972</v>
      </c>
      <c r="M25" s="22"/>
      <c r="N25" s="22">
        <v>196972</v>
      </c>
      <c r="O25" s="22"/>
      <c r="P25" s="22"/>
      <c r="Q25" s="22"/>
      <c r="R25" s="22"/>
      <c r="S25" s="22"/>
      <c r="T25" s="22"/>
      <c r="U25" s="22"/>
      <c r="V25" s="22"/>
      <c r="W25" s="22">
        <v>291532</v>
      </c>
      <c r="X25" s="22">
        <v>373782</v>
      </c>
      <c r="Y25" s="22">
        <v>-82250</v>
      </c>
      <c r="Z25" s="23">
        <v>-22.004804939777731</v>
      </c>
      <c r="AA25" s="20">
        <v>747570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32965</v>
      </c>
      <c r="H26" s="22">
        <v>33778</v>
      </c>
      <c r="I26" s="22">
        <v>34196</v>
      </c>
      <c r="J26" s="22">
        <v>100939</v>
      </c>
      <c r="K26" s="22">
        <v>34572</v>
      </c>
      <c r="L26" s="22">
        <v>35552</v>
      </c>
      <c r="M26" s="22">
        <v>36306</v>
      </c>
      <c r="N26" s="22">
        <v>106430</v>
      </c>
      <c r="O26" s="22"/>
      <c r="P26" s="22"/>
      <c r="Q26" s="22"/>
      <c r="R26" s="22"/>
      <c r="S26" s="22"/>
      <c r="T26" s="22"/>
      <c r="U26" s="22"/>
      <c r="V26" s="22"/>
      <c r="W26" s="22">
        <v>207369</v>
      </c>
      <c r="X26" s="22"/>
      <c r="Y26" s="22">
        <v>207369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1428189</v>
      </c>
      <c r="D28" s="20"/>
      <c r="E28" s="21">
        <v>1469851</v>
      </c>
      <c r="F28" s="22">
        <v>1469851</v>
      </c>
      <c r="G28" s="22">
        <v>109473</v>
      </c>
      <c r="H28" s="22">
        <v>126432</v>
      </c>
      <c r="I28" s="22">
        <v>126432</v>
      </c>
      <c r="J28" s="22">
        <v>362337</v>
      </c>
      <c r="K28" s="22">
        <v>126228</v>
      </c>
      <c r="L28" s="22">
        <v>126024</v>
      </c>
      <c r="M28" s="22">
        <v>125820</v>
      </c>
      <c r="N28" s="22">
        <v>378072</v>
      </c>
      <c r="O28" s="22"/>
      <c r="P28" s="22"/>
      <c r="Q28" s="22"/>
      <c r="R28" s="22"/>
      <c r="S28" s="22"/>
      <c r="T28" s="22"/>
      <c r="U28" s="22"/>
      <c r="V28" s="22"/>
      <c r="W28" s="22">
        <v>740409</v>
      </c>
      <c r="X28" s="22">
        <v>734928</v>
      </c>
      <c r="Y28" s="22">
        <v>5481</v>
      </c>
      <c r="Z28" s="23">
        <v>0.74578734243354461</v>
      </c>
      <c r="AA28" s="20">
        <v>1469851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44009754</v>
      </c>
      <c r="D32" s="29">
        <f t="shared" ref="D32:Y32" si="0">SUM(D6:D31)</f>
        <v>0</v>
      </c>
      <c r="E32" s="30">
        <f t="shared" si="0"/>
        <v>49753200</v>
      </c>
      <c r="F32" s="31">
        <f t="shared" si="0"/>
        <v>49753200</v>
      </c>
      <c r="G32" s="31">
        <f t="shared" si="0"/>
        <v>3104408</v>
      </c>
      <c r="H32" s="31">
        <f t="shared" si="0"/>
        <v>3312053</v>
      </c>
      <c r="I32" s="31">
        <f t="shared" si="0"/>
        <v>3429086</v>
      </c>
      <c r="J32" s="31">
        <f t="shared" si="0"/>
        <v>9845547</v>
      </c>
      <c r="K32" s="31">
        <f t="shared" si="0"/>
        <v>4219621</v>
      </c>
      <c r="L32" s="31">
        <f t="shared" si="0"/>
        <v>4904321</v>
      </c>
      <c r="M32" s="31">
        <f t="shared" si="0"/>
        <v>4212844</v>
      </c>
      <c r="N32" s="31">
        <f t="shared" si="0"/>
        <v>13336786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23182333</v>
      </c>
      <c r="X32" s="31">
        <f t="shared" si="0"/>
        <v>24844205</v>
      </c>
      <c r="Y32" s="31">
        <f t="shared" si="0"/>
        <v>-1661872</v>
      </c>
      <c r="Z32" s="32">
        <f>+IF(X32&lt;&gt;0,+(Y32/X32)*100,0)</f>
        <v>-6.689173591990567</v>
      </c>
      <c r="AA32" s="29">
        <f>SUM(AA6:AA31)</f>
        <v>49753200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11598914</v>
      </c>
      <c r="D34" s="20"/>
      <c r="E34" s="21">
        <v>13508166</v>
      </c>
      <c r="F34" s="22">
        <v>13508166</v>
      </c>
      <c r="G34" s="22">
        <v>709274</v>
      </c>
      <c r="H34" s="22">
        <v>852602</v>
      </c>
      <c r="I34" s="22">
        <v>970508</v>
      </c>
      <c r="J34" s="22">
        <v>2532384</v>
      </c>
      <c r="K34" s="22">
        <v>942074</v>
      </c>
      <c r="L34" s="22">
        <v>1479068</v>
      </c>
      <c r="M34" s="22">
        <v>979768</v>
      </c>
      <c r="N34" s="22">
        <v>3400910</v>
      </c>
      <c r="O34" s="22"/>
      <c r="P34" s="22"/>
      <c r="Q34" s="22"/>
      <c r="R34" s="22"/>
      <c r="S34" s="22"/>
      <c r="T34" s="22"/>
      <c r="U34" s="22"/>
      <c r="V34" s="22"/>
      <c r="W34" s="22">
        <v>5933294</v>
      </c>
      <c r="X34" s="22">
        <v>6922868</v>
      </c>
      <c r="Y34" s="22">
        <v>-989574</v>
      </c>
      <c r="Z34" s="23">
        <v>-14.294278036212738</v>
      </c>
      <c r="AA34" s="20">
        <v>13508166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11729947</v>
      </c>
      <c r="D37" s="20"/>
      <c r="E37" s="21">
        <v>13469633</v>
      </c>
      <c r="F37" s="22">
        <v>13469633</v>
      </c>
      <c r="G37" s="22">
        <v>468974</v>
      </c>
      <c r="H37" s="22">
        <v>586375</v>
      </c>
      <c r="I37" s="22">
        <v>1249681</v>
      </c>
      <c r="J37" s="22">
        <v>2305030</v>
      </c>
      <c r="K37" s="22">
        <v>989553</v>
      </c>
      <c r="L37" s="22">
        <v>266043</v>
      </c>
      <c r="M37" s="22">
        <v>1984397</v>
      </c>
      <c r="N37" s="22">
        <v>3239993</v>
      </c>
      <c r="O37" s="22"/>
      <c r="P37" s="22"/>
      <c r="Q37" s="22"/>
      <c r="R37" s="22"/>
      <c r="S37" s="22"/>
      <c r="T37" s="22"/>
      <c r="U37" s="22"/>
      <c r="V37" s="22"/>
      <c r="W37" s="22">
        <v>5545023</v>
      </c>
      <c r="X37" s="22">
        <v>7009055</v>
      </c>
      <c r="Y37" s="22">
        <v>-1464032</v>
      </c>
      <c r="Z37" s="23">
        <v>-20.887723095338814</v>
      </c>
      <c r="AA37" s="20">
        <v>13469633</v>
      </c>
    </row>
    <row r="38" spans="1:27" x14ac:dyDescent="0.25">
      <c r="A38" s="19" t="s">
        <v>64</v>
      </c>
      <c r="B38" s="15" t="s">
        <v>32</v>
      </c>
      <c r="C38" s="20">
        <v>10321316</v>
      </c>
      <c r="D38" s="20"/>
      <c r="E38" s="21">
        <v>12277000</v>
      </c>
      <c r="F38" s="22">
        <v>12277000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6138498</v>
      </c>
      <c r="Y38" s="22">
        <v>-6138498</v>
      </c>
      <c r="Z38" s="23">
        <v>-100</v>
      </c>
      <c r="AA38" s="20">
        <v>12277000</v>
      </c>
    </row>
    <row r="39" spans="1:27" x14ac:dyDescent="0.25">
      <c r="A39" s="19" t="s">
        <v>65</v>
      </c>
      <c r="B39" s="15" t="s">
        <v>32</v>
      </c>
      <c r="C39" s="20">
        <v>4482450</v>
      </c>
      <c r="D39" s="20"/>
      <c r="E39" s="21">
        <v>4377542</v>
      </c>
      <c r="F39" s="22">
        <v>4377542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2188776</v>
      </c>
      <c r="Y39" s="22">
        <v>-2188776</v>
      </c>
      <c r="Z39" s="23">
        <v>-100</v>
      </c>
      <c r="AA39" s="20">
        <v>4377542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779248</v>
      </c>
      <c r="D41" s="20"/>
      <c r="E41" s="21">
        <v>1451519</v>
      </c>
      <c r="F41" s="22">
        <v>1451519</v>
      </c>
      <c r="G41" s="22"/>
      <c r="H41" s="22">
        <v>9806</v>
      </c>
      <c r="I41" s="22"/>
      <c r="J41" s="22">
        <v>9806</v>
      </c>
      <c r="K41" s="22">
        <v>66720</v>
      </c>
      <c r="L41" s="22">
        <v>111255</v>
      </c>
      <c r="M41" s="22">
        <v>49533</v>
      </c>
      <c r="N41" s="22">
        <v>227508</v>
      </c>
      <c r="O41" s="22"/>
      <c r="P41" s="22"/>
      <c r="Q41" s="22"/>
      <c r="R41" s="22"/>
      <c r="S41" s="22"/>
      <c r="T41" s="22"/>
      <c r="U41" s="22"/>
      <c r="V41" s="22"/>
      <c r="W41" s="22">
        <v>237314</v>
      </c>
      <c r="X41" s="22">
        <v>535040</v>
      </c>
      <c r="Y41" s="22">
        <v>-297726</v>
      </c>
      <c r="Z41" s="23">
        <v>-55.645559210526315</v>
      </c>
      <c r="AA41" s="20">
        <v>1451519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26500</v>
      </c>
      <c r="F42" s="22">
        <v>26500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13248</v>
      </c>
      <c r="Y42" s="22">
        <v>-13248</v>
      </c>
      <c r="Z42" s="23">
        <v>-100</v>
      </c>
      <c r="AA42" s="20">
        <v>26500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2434167</v>
      </c>
      <c r="D44" s="20"/>
      <c r="E44" s="21">
        <v>2444575</v>
      </c>
      <c r="F44" s="22">
        <v>2444575</v>
      </c>
      <c r="G44" s="22">
        <v>146046</v>
      </c>
      <c r="H44" s="22">
        <v>212911</v>
      </c>
      <c r="I44" s="22">
        <v>207986</v>
      </c>
      <c r="J44" s="22">
        <v>566943</v>
      </c>
      <c r="K44" s="22">
        <v>220627</v>
      </c>
      <c r="L44" s="22">
        <v>252739</v>
      </c>
      <c r="M44" s="22">
        <v>233196</v>
      </c>
      <c r="N44" s="22">
        <v>706562</v>
      </c>
      <c r="O44" s="22"/>
      <c r="P44" s="22"/>
      <c r="Q44" s="22"/>
      <c r="R44" s="22"/>
      <c r="S44" s="22"/>
      <c r="T44" s="22"/>
      <c r="U44" s="22"/>
      <c r="V44" s="22"/>
      <c r="W44" s="22">
        <v>1273505</v>
      </c>
      <c r="X44" s="22">
        <v>1021324</v>
      </c>
      <c r="Y44" s="22">
        <v>252181</v>
      </c>
      <c r="Z44" s="23">
        <v>24.691576815976124</v>
      </c>
      <c r="AA44" s="20">
        <v>2444575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41346042</v>
      </c>
      <c r="D47" s="29">
        <f t="shared" ref="D47:Y47" si="1">SUM(D34:D46)</f>
        <v>0</v>
      </c>
      <c r="E47" s="30">
        <f t="shared" si="1"/>
        <v>47554935</v>
      </c>
      <c r="F47" s="31">
        <f t="shared" si="1"/>
        <v>47554935</v>
      </c>
      <c r="G47" s="31">
        <f t="shared" si="1"/>
        <v>1324294</v>
      </c>
      <c r="H47" s="31">
        <f t="shared" si="1"/>
        <v>1661694</v>
      </c>
      <c r="I47" s="31">
        <f t="shared" si="1"/>
        <v>2428175</v>
      </c>
      <c r="J47" s="31">
        <f t="shared" si="1"/>
        <v>5414163</v>
      </c>
      <c r="K47" s="31">
        <f t="shared" si="1"/>
        <v>2218974</v>
      </c>
      <c r="L47" s="31">
        <f t="shared" si="1"/>
        <v>2109105</v>
      </c>
      <c r="M47" s="31">
        <f t="shared" si="1"/>
        <v>3246894</v>
      </c>
      <c r="N47" s="31">
        <f t="shared" si="1"/>
        <v>7574973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12989136</v>
      </c>
      <c r="X47" s="31">
        <f t="shared" si="1"/>
        <v>23828809</v>
      </c>
      <c r="Y47" s="31">
        <f t="shared" si="1"/>
        <v>-10839673</v>
      </c>
      <c r="Z47" s="32">
        <f>+IF(X47&lt;&gt;0,+(Y47/X47)*100,0)</f>
        <v>-45.489780878263787</v>
      </c>
      <c r="AA47" s="29">
        <f>SUM(AA34:AA46)</f>
        <v>47554935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2663712</v>
      </c>
      <c r="D48" s="39">
        <f t="shared" si="2"/>
        <v>0</v>
      </c>
      <c r="E48" s="40">
        <f t="shared" si="2"/>
        <v>2198265</v>
      </c>
      <c r="F48" s="41">
        <f t="shared" si="2"/>
        <v>2198265</v>
      </c>
      <c r="G48" s="41">
        <f t="shared" si="2"/>
        <v>1780114</v>
      </c>
      <c r="H48" s="41">
        <f t="shared" si="2"/>
        <v>1650359</v>
      </c>
      <c r="I48" s="41">
        <f t="shared" si="2"/>
        <v>1000911</v>
      </c>
      <c r="J48" s="41">
        <f t="shared" si="2"/>
        <v>4431384</v>
      </c>
      <c r="K48" s="41">
        <f t="shared" si="2"/>
        <v>2000647</v>
      </c>
      <c r="L48" s="41">
        <f t="shared" si="2"/>
        <v>2795216</v>
      </c>
      <c r="M48" s="41">
        <f t="shared" si="2"/>
        <v>965950</v>
      </c>
      <c r="N48" s="41">
        <f t="shared" si="2"/>
        <v>5761813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10193197</v>
      </c>
      <c r="X48" s="41">
        <f t="shared" si="2"/>
        <v>1015396</v>
      </c>
      <c r="Y48" s="41">
        <f t="shared" si="2"/>
        <v>9177801</v>
      </c>
      <c r="Z48" s="42">
        <f>+IF(X48&lt;&gt;0,+(Y48/X48)*100,0)</f>
        <v>903.86420667404627</v>
      </c>
      <c r="AA48" s="39">
        <f>+AA32-AA47</f>
        <v>2198265</v>
      </c>
    </row>
    <row r="49" spans="1:27" x14ac:dyDescent="0.25">
      <c r="A49" s="43" t="s">
        <v>74</v>
      </c>
      <c r="B49" s="15" t="s">
        <v>32</v>
      </c>
      <c r="C49" s="20">
        <v>12155293</v>
      </c>
      <c r="D49" s="20"/>
      <c r="E49" s="21">
        <v>3252430</v>
      </c>
      <c r="F49" s="22">
        <v>3252430</v>
      </c>
      <c r="G49" s="22"/>
      <c r="H49" s="22"/>
      <c r="I49" s="22">
        <v>630399</v>
      </c>
      <c r="J49" s="22">
        <v>630399</v>
      </c>
      <c r="K49" s="22"/>
      <c r="L49" s="22">
        <v>1008796</v>
      </c>
      <c r="M49" s="22"/>
      <c r="N49" s="22">
        <v>1008796</v>
      </c>
      <c r="O49" s="22"/>
      <c r="P49" s="22"/>
      <c r="Q49" s="22"/>
      <c r="R49" s="22"/>
      <c r="S49" s="22"/>
      <c r="T49" s="22"/>
      <c r="U49" s="22"/>
      <c r="V49" s="22"/>
      <c r="W49" s="22">
        <v>1639195</v>
      </c>
      <c r="X49" s="22">
        <v>3252430</v>
      </c>
      <c r="Y49" s="22">
        <v>-1613235</v>
      </c>
      <c r="Z49" s="23">
        <v>-49.600913778313441</v>
      </c>
      <c r="AA49" s="20">
        <v>3252430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14819005</v>
      </c>
      <c r="D51" s="48">
        <f t="shared" si="3"/>
        <v>0</v>
      </c>
      <c r="E51" s="49">
        <f t="shared" si="3"/>
        <v>5450695</v>
      </c>
      <c r="F51" s="50">
        <f t="shared" si="3"/>
        <v>5450695</v>
      </c>
      <c r="G51" s="50">
        <f t="shared" si="3"/>
        <v>1780114</v>
      </c>
      <c r="H51" s="50">
        <f t="shared" si="3"/>
        <v>1650359</v>
      </c>
      <c r="I51" s="50">
        <f t="shared" si="3"/>
        <v>1631310</v>
      </c>
      <c r="J51" s="50">
        <f t="shared" si="3"/>
        <v>5061783</v>
      </c>
      <c r="K51" s="50">
        <f t="shared" si="3"/>
        <v>2000647</v>
      </c>
      <c r="L51" s="50">
        <f t="shared" si="3"/>
        <v>3804012</v>
      </c>
      <c r="M51" s="50">
        <f t="shared" si="3"/>
        <v>965950</v>
      </c>
      <c r="N51" s="50">
        <f t="shared" si="3"/>
        <v>6770609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11832392</v>
      </c>
      <c r="X51" s="50">
        <f t="shared" si="3"/>
        <v>4267826</v>
      </c>
      <c r="Y51" s="50">
        <f t="shared" si="3"/>
        <v>7564566</v>
      </c>
      <c r="Z51" s="51">
        <f>+IF(X51&lt;&gt;0,+(Y51/X51)*100,0)</f>
        <v>177.24635446712213</v>
      </c>
      <c r="AA51" s="48">
        <f>SUM(AA48:AA50)</f>
        <v>5450695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14819005</v>
      </c>
      <c r="D53" s="54">
        <f>+D51-D52</f>
        <v>0</v>
      </c>
      <c r="E53" s="55">
        <f t="shared" si="4"/>
        <v>5450695</v>
      </c>
      <c r="F53" s="56">
        <f t="shared" si="4"/>
        <v>5450695</v>
      </c>
      <c r="G53" s="56">
        <f t="shared" si="4"/>
        <v>1780114</v>
      </c>
      <c r="H53" s="56">
        <f t="shared" si="4"/>
        <v>1650359</v>
      </c>
      <c r="I53" s="56">
        <f t="shared" si="4"/>
        <v>1631310</v>
      </c>
      <c r="J53" s="56">
        <f t="shared" si="4"/>
        <v>5061783</v>
      </c>
      <c r="K53" s="56">
        <f t="shared" si="4"/>
        <v>2000647</v>
      </c>
      <c r="L53" s="56">
        <f t="shared" si="4"/>
        <v>3804012</v>
      </c>
      <c r="M53" s="56">
        <f t="shared" si="4"/>
        <v>965950</v>
      </c>
      <c r="N53" s="56">
        <f t="shared" si="4"/>
        <v>6770609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11832392</v>
      </c>
      <c r="X53" s="56">
        <f t="shared" si="4"/>
        <v>4267826</v>
      </c>
      <c r="Y53" s="56">
        <f t="shared" si="4"/>
        <v>7564566</v>
      </c>
      <c r="Z53" s="57">
        <f>+IF(X53&lt;&gt;0,+(Y53/X53)*100,0)</f>
        <v>177.24635446712213</v>
      </c>
      <c r="AA53" s="54">
        <f>+AA51-AA52</f>
        <v>5450695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14819005</v>
      </c>
      <c r="D56" s="48">
        <f>SUM(D53:D55)</f>
        <v>0</v>
      </c>
      <c r="E56" s="49">
        <f t="shared" si="5"/>
        <v>5450695</v>
      </c>
      <c r="F56" s="50">
        <f t="shared" si="5"/>
        <v>5450695</v>
      </c>
      <c r="G56" s="50">
        <f t="shared" si="5"/>
        <v>1780114</v>
      </c>
      <c r="H56" s="50">
        <f t="shared" si="5"/>
        <v>1650359</v>
      </c>
      <c r="I56" s="50">
        <f t="shared" si="5"/>
        <v>1631310</v>
      </c>
      <c r="J56" s="50">
        <f t="shared" si="5"/>
        <v>5061783</v>
      </c>
      <c r="K56" s="50">
        <f t="shared" si="5"/>
        <v>2000647</v>
      </c>
      <c r="L56" s="50">
        <f t="shared" si="5"/>
        <v>3804012</v>
      </c>
      <c r="M56" s="50">
        <f t="shared" si="5"/>
        <v>965950</v>
      </c>
      <c r="N56" s="50">
        <f t="shared" si="5"/>
        <v>6770609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11832392</v>
      </c>
      <c r="X56" s="50">
        <f t="shared" si="5"/>
        <v>4267826</v>
      </c>
      <c r="Y56" s="50">
        <f t="shared" si="5"/>
        <v>7564566</v>
      </c>
      <c r="Z56" s="51">
        <f>+IF(X56&lt;&gt;0,+(Y56/X56)*100,0)</f>
        <v>177.24635446712213</v>
      </c>
      <c r="AA56" s="48">
        <f>SUM(AA53:AA55)</f>
        <v>5450695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14819005</v>
      </c>
      <c r="D59" s="65">
        <f>SUM(D56:D58)</f>
        <v>0</v>
      </c>
      <c r="E59" s="66">
        <f t="shared" si="6"/>
        <v>5450695</v>
      </c>
      <c r="F59" s="67">
        <f t="shared" si="6"/>
        <v>5450695</v>
      </c>
      <c r="G59" s="67">
        <f t="shared" si="6"/>
        <v>1780114</v>
      </c>
      <c r="H59" s="67">
        <f t="shared" si="6"/>
        <v>1650359</v>
      </c>
      <c r="I59" s="67">
        <f t="shared" si="6"/>
        <v>1631310</v>
      </c>
      <c r="J59" s="67">
        <f t="shared" si="6"/>
        <v>5061783</v>
      </c>
      <c r="K59" s="67">
        <f t="shared" si="6"/>
        <v>2000647</v>
      </c>
      <c r="L59" s="67">
        <f t="shared" si="6"/>
        <v>3804012</v>
      </c>
      <c r="M59" s="67">
        <f t="shared" si="6"/>
        <v>965950</v>
      </c>
      <c r="N59" s="67">
        <f t="shared" si="6"/>
        <v>6770609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11832392</v>
      </c>
      <c r="X59" s="67">
        <f t="shared" si="6"/>
        <v>4267826</v>
      </c>
      <c r="Y59" s="67">
        <f t="shared" si="6"/>
        <v>7564566</v>
      </c>
      <c r="Z59" s="68">
        <f>+IF(X59&lt;&gt;0,+(Y59/X59)*100,0)</f>
        <v>177.24635446712213</v>
      </c>
      <c r="AA59" s="65">
        <f>SUM(AA56:AA58)</f>
        <v>5450695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32780701</v>
      </c>
      <c r="D7" s="20"/>
      <c r="E7" s="21">
        <v>33443000</v>
      </c>
      <c r="F7" s="22">
        <v>33443000</v>
      </c>
      <c r="G7" s="22">
        <v>2531368</v>
      </c>
      <c r="H7" s="22">
        <v>1872268</v>
      </c>
      <c r="I7" s="22">
        <v>2103444</v>
      </c>
      <c r="J7" s="22">
        <v>6507080</v>
      </c>
      <c r="K7" s="22">
        <v>2713923</v>
      </c>
      <c r="L7" s="22">
        <v>2907821</v>
      </c>
      <c r="M7" s="22">
        <v>2922197</v>
      </c>
      <c r="N7" s="22">
        <v>8543941</v>
      </c>
      <c r="O7" s="22"/>
      <c r="P7" s="22"/>
      <c r="Q7" s="22"/>
      <c r="R7" s="22"/>
      <c r="S7" s="22"/>
      <c r="T7" s="22"/>
      <c r="U7" s="22"/>
      <c r="V7" s="22"/>
      <c r="W7" s="22">
        <v>15051021</v>
      </c>
      <c r="X7" s="22">
        <v>16721498</v>
      </c>
      <c r="Y7" s="22">
        <v>-1670477</v>
      </c>
      <c r="Z7" s="23">
        <v>-9.9899961115923954</v>
      </c>
      <c r="AA7" s="20">
        <v>33443000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3363658</v>
      </c>
      <c r="G13" s="22">
        <v>199592</v>
      </c>
      <c r="H13" s="22">
        <v>190643</v>
      </c>
      <c r="I13" s="22">
        <v>187475</v>
      </c>
      <c r="J13" s="22">
        <v>577710</v>
      </c>
      <c r="K13" s="22">
        <v>188372</v>
      </c>
      <c r="L13" s="22">
        <v>191576</v>
      </c>
      <c r="M13" s="22">
        <v>193332</v>
      </c>
      <c r="N13" s="22">
        <v>573280</v>
      </c>
      <c r="O13" s="22"/>
      <c r="P13" s="22"/>
      <c r="Q13" s="22"/>
      <c r="R13" s="22"/>
      <c r="S13" s="22"/>
      <c r="T13" s="22"/>
      <c r="U13" s="22"/>
      <c r="V13" s="22"/>
      <c r="W13" s="22">
        <v>1150990</v>
      </c>
      <c r="X13" s="22">
        <v>1681829</v>
      </c>
      <c r="Y13" s="22">
        <v>-530839</v>
      </c>
      <c r="Z13" s="23">
        <v>-31.56319697186813</v>
      </c>
      <c r="AA13" s="20">
        <v>3363658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4109</v>
      </c>
      <c r="D23" s="20"/>
      <c r="E23" s="21">
        <v>5100</v>
      </c>
      <c r="F23" s="22">
        <v>5100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2550</v>
      </c>
      <c r="Y23" s="22">
        <v>-2550</v>
      </c>
      <c r="Z23" s="23">
        <v>-100</v>
      </c>
      <c r="AA23" s="20">
        <v>5100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3646953</v>
      </c>
      <c r="D25" s="20"/>
      <c r="E25" s="21">
        <v>8832313</v>
      </c>
      <c r="F25" s="22">
        <v>8358008</v>
      </c>
      <c r="G25" s="22">
        <v>3502000</v>
      </c>
      <c r="H25" s="22">
        <v>158215</v>
      </c>
      <c r="I25" s="22">
        <v>118522</v>
      </c>
      <c r="J25" s="22">
        <v>3778737</v>
      </c>
      <c r="K25" s="22">
        <v>137566</v>
      </c>
      <c r="L25" s="22"/>
      <c r="M25" s="22">
        <v>48596</v>
      </c>
      <c r="N25" s="22">
        <v>186162</v>
      </c>
      <c r="O25" s="22"/>
      <c r="P25" s="22"/>
      <c r="Q25" s="22"/>
      <c r="R25" s="22"/>
      <c r="S25" s="22"/>
      <c r="T25" s="22"/>
      <c r="U25" s="22"/>
      <c r="V25" s="22"/>
      <c r="W25" s="22">
        <v>3964899</v>
      </c>
      <c r="X25" s="22">
        <v>4179001</v>
      </c>
      <c r="Y25" s="22">
        <v>-214102</v>
      </c>
      <c r="Z25" s="23">
        <v>-5.1232818561182452</v>
      </c>
      <c r="AA25" s="20">
        <v>8358008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854911</v>
      </c>
      <c r="D28" s="20"/>
      <c r="E28" s="21">
        <v>968000</v>
      </c>
      <c r="F28" s="22">
        <v>968000</v>
      </c>
      <c r="G28" s="22">
        <v>74151</v>
      </c>
      <c r="H28" s="22">
        <v>66773</v>
      </c>
      <c r="I28" s="22">
        <v>70462</v>
      </c>
      <c r="J28" s="22">
        <v>211386</v>
      </c>
      <c r="K28" s="22">
        <v>69847</v>
      </c>
      <c r="L28" s="22">
        <v>69724</v>
      </c>
      <c r="M28" s="22">
        <v>69847</v>
      </c>
      <c r="N28" s="22">
        <v>209418</v>
      </c>
      <c r="O28" s="22"/>
      <c r="P28" s="22"/>
      <c r="Q28" s="22"/>
      <c r="R28" s="22"/>
      <c r="S28" s="22"/>
      <c r="T28" s="22"/>
      <c r="U28" s="22"/>
      <c r="V28" s="22"/>
      <c r="W28" s="22">
        <v>420804</v>
      </c>
      <c r="X28" s="22">
        <v>484004</v>
      </c>
      <c r="Y28" s="22">
        <v>-63200</v>
      </c>
      <c r="Z28" s="23">
        <v>-13.057743324435336</v>
      </c>
      <c r="AA28" s="20">
        <v>968000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37286674</v>
      </c>
      <c r="D32" s="29">
        <f t="shared" ref="D32:Y32" si="0">SUM(D6:D31)</f>
        <v>0</v>
      </c>
      <c r="E32" s="30">
        <f t="shared" si="0"/>
        <v>43248413</v>
      </c>
      <c r="F32" s="31">
        <f t="shared" si="0"/>
        <v>46137766</v>
      </c>
      <c r="G32" s="31">
        <f t="shared" si="0"/>
        <v>6307111</v>
      </c>
      <c r="H32" s="31">
        <f t="shared" si="0"/>
        <v>2287899</v>
      </c>
      <c r="I32" s="31">
        <f t="shared" si="0"/>
        <v>2479903</v>
      </c>
      <c r="J32" s="31">
        <f t="shared" si="0"/>
        <v>11074913</v>
      </c>
      <c r="K32" s="31">
        <f t="shared" si="0"/>
        <v>3109708</v>
      </c>
      <c r="L32" s="31">
        <f t="shared" si="0"/>
        <v>3169121</v>
      </c>
      <c r="M32" s="31">
        <f t="shared" si="0"/>
        <v>3233972</v>
      </c>
      <c r="N32" s="31">
        <f t="shared" si="0"/>
        <v>9512801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20587714</v>
      </c>
      <c r="X32" s="31">
        <f t="shared" si="0"/>
        <v>23068882</v>
      </c>
      <c r="Y32" s="31">
        <f t="shared" si="0"/>
        <v>-2481168</v>
      </c>
      <c r="Z32" s="32">
        <f>+IF(X32&lt;&gt;0,+(Y32/X32)*100,0)</f>
        <v>-10.755475709659446</v>
      </c>
      <c r="AA32" s="29">
        <f>SUM(AA6:AA31)</f>
        <v>46137766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12535391</v>
      </c>
      <c r="D34" s="20"/>
      <c r="E34" s="21">
        <v>15120040</v>
      </c>
      <c r="F34" s="22">
        <v>15120040</v>
      </c>
      <c r="G34" s="22">
        <v>990565</v>
      </c>
      <c r="H34" s="22">
        <v>936131</v>
      </c>
      <c r="I34" s="22">
        <v>1012414</v>
      </c>
      <c r="J34" s="22">
        <v>2939110</v>
      </c>
      <c r="K34" s="22">
        <v>1038459</v>
      </c>
      <c r="L34" s="22">
        <v>1547493</v>
      </c>
      <c r="M34" s="22">
        <v>1018191</v>
      </c>
      <c r="N34" s="22">
        <v>3604143</v>
      </c>
      <c r="O34" s="22"/>
      <c r="P34" s="22"/>
      <c r="Q34" s="22"/>
      <c r="R34" s="22"/>
      <c r="S34" s="22"/>
      <c r="T34" s="22"/>
      <c r="U34" s="22"/>
      <c r="V34" s="22"/>
      <c r="W34" s="22">
        <v>6543253</v>
      </c>
      <c r="X34" s="22">
        <v>7560016</v>
      </c>
      <c r="Y34" s="22">
        <v>-1016763</v>
      </c>
      <c r="Z34" s="23">
        <v>-13.449217567793506</v>
      </c>
      <c r="AA34" s="20">
        <v>15120040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2197901</v>
      </c>
      <c r="D37" s="20"/>
      <c r="E37" s="21">
        <v>2378000</v>
      </c>
      <c r="F37" s="22">
        <v>2378000</v>
      </c>
      <c r="G37" s="22">
        <v>74700</v>
      </c>
      <c r="H37" s="22">
        <v>125488</v>
      </c>
      <c r="I37" s="22">
        <v>167179</v>
      </c>
      <c r="J37" s="22">
        <v>367367</v>
      </c>
      <c r="K37" s="22">
        <v>111993</v>
      </c>
      <c r="L37" s="22">
        <v>195061</v>
      </c>
      <c r="M37" s="22">
        <v>230065</v>
      </c>
      <c r="N37" s="22">
        <v>537119</v>
      </c>
      <c r="O37" s="22"/>
      <c r="P37" s="22"/>
      <c r="Q37" s="22"/>
      <c r="R37" s="22"/>
      <c r="S37" s="22"/>
      <c r="T37" s="22"/>
      <c r="U37" s="22"/>
      <c r="V37" s="22"/>
      <c r="W37" s="22">
        <v>904486</v>
      </c>
      <c r="X37" s="22">
        <v>1188998</v>
      </c>
      <c r="Y37" s="22">
        <v>-284512</v>
      </c>
      <c r="Z37" s="23">
        <v>-23.928719812817178</v>
      </c>
      <c r="AA37" s="20">
        <v>2378000</v>
      </c>
    </row>
    <row r="38" spans="1:27" x14ac:dyDescent="0.25">
      <c r="A38" s="19" t="s">
        <v>64</v>
      </c>
      <c r="B38" s="15" t="s">
        <v>32</v>
      </c>
      <c r="C38" s="20">
        <v>-299507</v>
      </c>
      <c r="D38" s="20"/>
      <c r="E38" s="21">
        <v>3802000</v>
      </c>
      <c r="F38" s="22">
        <v>3802000</v>
      </c>
      <c r="G38" s="22">
        <v>316833</v>
      </c>
      <c r="H38" s="22">
        <v>316833</v>
      </c>
      <c r="I38" s="22">
        <v>316833</v>
      </c>
      <c r="J38" s="22">
        <v>950499</v>
      </c>
      <c r="K38" s="22">
        <v>316833</v>
      </c>
      <c r="L38" s="22">
        <v>316833</v>
      </c>
      <c r="M38" s="22">
        <v>316837</v>
      </c>
      <c r="N38" s="22">
        <v>950503</v>
      </c>
      <c r="O38" s="22"/>
      <c r="P38" s="22"/>
      <c r="Q38" s="22"/>
      <c r="R38" s="22"/>
      <c r="S38" s="22"/>
      <c r="T38" s="22"/>
      <c r="U38" s="22"/>
      <c r="V38" s="22"/>
      <c r="W38" s="22">
        <v>1901002</v>
      </c>
      <c r="X38" s="22">
        <v>1901002</v>
      </c>
      <c r="Y38" s="22"/>
      <c r="Z38" s="23"/>
      <c r="AA38" s="20">
        <v>3802000</v>
      </c>
    </row>
    <row r="39" spans="1:27" x14ac:dyDescent="0.25">
      <c r="A39" s="19" t="s">
        <v>65</v>
      </c>
      <c r="B39" s="15" t="s">
        <v>32</v>
      </c>
      <c r="C39" s="20">
        <v>19728941</v>
      </c>
      <c r="D39" s="20"/>
      <c r="E39" s="21">
        <v>7273000</v>
      </c>
      <c r="F39" s="22">
        <v>7273000</v>
      </c>
      <c r="G39" s="22">
        <v>606082</v>
      </c>
      <c r="H39" s="22">
        <v>606082</v>
      </c>
      <c r="I39" s="22">
        <v>606082</v>
      </c>
      <c r="J39" s="22">
        <v>1818246</v>
      </c>
      <c r="K39" s="22">
        <v>606082</v>
      </c>
      <c r="L39" s="22">
        <v>606082</v>
      </c>
      <c r="M39" s="22">
        <v>606098</v>
      </c>
      <c r="N39" s="22">
        <v>1818262</v>
      </c>
      <c r="O39" s="22"/>
      <c r="P39" s="22"/>
      <c r="Q39" s="22"/>
      <c r="R39" s="22"/>
      <c r="S39" s="22"/>
      <c r="T39" s="22"/>
      <c r="U39" s="22"/>
      <c r="V39" s="22"/>
      <c r="W39" s="22">
        <v>3636508</v>
      </c>
      <c r="X39" s="22">
        <v>3636508</v>
      </c>
      <c r="Y39" s="22"/>
      <c r="Z39" s="23"/>
      <c r="AA39" s="20">
        <v>7273000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1089258</v>
      </c>
      <c r="D41" s="20"/>
      <c r="E41" s="21">
        <v>900000</v>
      </c>
      <c r="F41" s="22">
        <v>1230000</v>
      </c>
      <c r="G41" s="22">
        <v>2853</v>
      </c>
      <c r="H41" s="22">
        <v>332733</v>
      </c>
      <c r="I41" s="22">
        <v>25418</v>
      </c>
      <c r="J41" s="22">
        <v>361004</v>
      </c>
      <c r="K41" s="22">
        <v>44117</v>
      </c>
      <c r="L41" s="22">
        <v>39554</v>
      </c>
      <c r="M41" s="22">
        <v>78819</v>
      </c>
      <c r="N41" s="22">
        <v>162490</v>
      </c>
      <c r="O41" s="22"/>
      <c r="P41" s="22"/>
      <c r="Q41" s="22"/>
      <c r="R41" s="22"/>
      <c r="S41" s="22"/>
      <c r="T41" s="22"/>
      <c r="U41" s="22"/>
      <c r="V41" s="22"/>
      <c r="W41" s="22">
        <v>523494</v>
      </c>
      <c r="X41" s="22">
        <v>780000</v>
      </c>
      <c r="Y41" s="22">
        <v>-256506</v>
      </c>
      <c r="Z41" s="23">
        <v>-32.885384615384616</v>
      </c>
      <c r="AA41" s="20">
        <v>1230000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4138412</v>
      </c>
      <c r="D44" s="20"/>
      <c r="E44" s="21">
        <v>4284278</v>
      </c>
      <c r="F44" s="22">
        <v>3954278</v>
      </c>
      <c r="G44" s="22">
        <v>156963</v>
      </c>
      <c r="H44" s="22">
        <v>305526</v>
      </c>
      <c r="I44" s="22">
        <v>354786</v>
      </c>
      <c r="J44" s="22">
        <v>817275</v>
      </c>
      <c r="K44" s="22">
        <v>288686</v>
      </c>
      <c r="L44" s="22">
        <v>401173</v>
      </c>
      <c r="M44" s="22">
        <v>199152</v>
      </c>
      <c r="N44" s="22">
        <v>889011</v>
      </c>
      <c r="O44" s="22"/>
      <c r="P44" s="22"/>
      <c r="Q44" s="22"/>
      <c r="R44" s="22"/>
      <c r="S44" s="22"/>
      <c r="T44" s="22"/>
      <c r="U44" s="22"/>
      <c r="V44" s="22"/>
      <c r="W44" s="22">
        <v>1706286</v>
      </c>
      <c r="X44" s="22">
        <v>1812122</v>
      </c>
      <c r="Y44" s="22">
        <v>-105836</v>
      </c>
      <c r="Z44" s="23">
        <v>-5.8404456212109341</v>
      </c>
      <c r="AA44" s="20">
        <v>3954278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39390396</v>
      </c>
      <c r="D47" s="29">
        <f t="shared" ref="D47:Y47" si="1">SUM(D34:D46)</f>
        <v>0</v>
      </c>
      <c r="E47" s="30">
        <f t="shared" si="1"/>
        <v>33757318</v>
      </c>
      <c r="F47" s="31">
        <f t="shared" si="1"/>
        <v>33757318</v>
      </c>
      <c r="G47" s="31">
        <f t="shared" si="1"/>
        <v>2147996</v>
      </c>
      <c r="H47" s="31">
        <f t="shared" si="1"/>
        <v>2622793</v>
      </c>
      <c r="I47" s="31">
        <f t="shared" si="1"/>
        <v>2482712</v>
      </c>
      <c r="J47" s="31">
        <f t="shared" si="1"/>
        <v>7253501</v>
      </c>
      <c r="K47" s="31">
        <f t="shared" si="1"/>
        <v>2406170</v>
      </c>
      <c r="L47" s="31">
        <f t="shared" si="1"/>
        <v>3106196</v>
      </c>
      <c r="M47" s="31">
        <f t="shared" si="1"/>
        <v>2449162</v>
      </c>
      <c r="N47" s="31">
        <f t="shared" si="1"/>
        <v>7961528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15215029</v>
      </c>
      <c r="X47" s="31">
        <f t="shared" si="1"/>
        <v>16878646</v>
      </c>
      <c r="Y47" s="31">
        <f t="shared" si="1"/>
        <v>-1663617</v>
      </c>
      <c r="Z47" s="32">
        <f>+IF(X47&lt;&gt;0,+(Y47/X47)*100,0)</f>
        <v>-9.8563415572552433</v>
      </c>
      <c r="AA47" s="29">
        <f>SUM(AA34:AA46)</f>
        <v>33757318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-2103722</v>
      </c>
      <c r="D48" s="39">
        <f t="shared" si="2"/>
        <v>0</v>
      </c>
      <c r="E48" s="40">
        <f t="shared" si="2"/>
        <v>9491095</v>
      </c>
      <c r="F48" s="41">
        <f t="shared" si="2"/>
        <v>12380448</v>
      </c>
      <c r="G48" s="41">
        <f t="shared" si="2"/>
        <v>4159115</v>
      </c>
      <c r="H48" s="41">
        <f t="shared" si="2"/>
        <v>-334894</v>
      </c>
      <c r="I48" s="41">
        <f t="shared" si="2"/>
        <v>-2809</v>
      </c>
      <c r="J48" s="41">
        <f t="shared" si="2"/>
        <v>3821412</v>
      </c>
      <c r="K48" s="41">
        <f t="shared" si="2"/>
        <v>703538</v>
      </c>
      <c r="L48" s="41">
        <f t="shared" si="2"/>
        <v>62925</v>
      </c>
      <c r="M48" s="41">
        <f t="shared" si="2"/>
        <v>784810</v>
      </c>
      <c r="N48" s="41">
        <f t="shared" si="2"/>
        <v>1551273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5372685</v>
      </c>
      <c r="X48" s="41">
        <f t="shared" si="2"/>
        <v>6190236</v>
      </c>
      <c r="Y48" s="41">
        <f t="shared" si="2"/>
        <v>-817551</v>
      </c>
      <c r="Z48" s="42">
        <f>+IF(X48&lt;&gt;0,+(Y48/X48)*100,0)</f>
        <v>-13.207105512616964</v>
      </c>
      <c r="AA48" s="39">
        <f>+AA32-AA47</f>
        <v>12380448</v>
      </c>
    </row>
    <row r="49" spans="1:27" x14ac:dyDescent="0.25">
      <c r="A49" s="43" t="s">
        <v>74</v>
      </c>
      <c r="B49" s="15" t="s">
        <v>32</v>
      </c>
      <c r="C49" s="20">
        <v>3548427</v>
      </c>
      <c r="D49" s="20"/>
      <c r="E49" s="21">
        <v>35535426</v>
      </c>
      <c r="F49" s="22">
        <v>32373389</v>
      </c>
      <c r="G49" s="22"/>
      <c r="H49" s="22">
        <v>1054768</v>
      </c>
      <c r="I49" s="22">
        <v>886231</v>
      </c>
      <c r="J49" s="22">
        <v>1940999</v>
      </c>
      <c r="K49" s="22">
        <v>917104</v>
      </c>
      <c r="L49" s="22"/>
      <c r="M49" s="22">
        <v>323975</v>
      </c>
      <c r="N49" s="22">
        <v>1241079</v>
      </c>
      <c r="O49" s="22"/>
      <c r="P49" s="22"/>
      <c r="Q49" s="22"/>
      <c r="R49" s="22"/>
      <c r="S49" s="22"/>
      <c r="T49" s="22"/>
      <c r="U49" s="22"/>
      <c r="V49" s="22"/>
      <c r="W49" s="22">
        <v>3182078</v>
      </c>
      <c r="X49" s="22">
        <v>16186692</v>
      </c>
      <c r="Y49" s="22">
        <v>-13004614</v>
      </c>
      <c r="Z49" s="23">
        <v>-80.341394029119726</v>
      </c>
      <c r="AA49" s="20">
        <v>32373389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1444705</v>
      </c>
      <c r="D51" s="48">
        <f t="shared" si="3"/>
        <v>0</v>
      </c>
      <c r="E51" s="49">
        <f t="shared" si="3"/>
        <v>45026521</v>
      </c>
      <c r="F51" s="50">
        <f t="shared" si="3"/>
        <v>44753837</v>
      </c>
      <c r="G51" s="50">
        <f t="shared" si="3"/>
        <v>4159115</v>
      </c>
      <c r="H51" s="50">
        <f t="shared" si="3"/>
        <v>719874</v>
      </c>
      <c r="I51" s="50">
        <f t="shared" si="3"/>
        <v>883422</v>
      </c>
      <c r="J51" s="50">
        <f t="shared" si="3"/>
        <v>5762411</v>
      </c>
      <c r="K51" s="50">
        <f t="shared" si="3"/>
        <v>1620642</v>
      </c>
      <c r="L51" s="50">
        <f t="shared" si="3"/>
        <v>62925</v>
      </c>
      <c r="M51" s="50">
        <f t="shared" si="3"/>
        <v>1108785</v>
      </c>
      <c r="N51" s="50">
        <f t="shared" si="3"/>
        <v>2792352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8554763</v>
      </c>
      <c r="X51" s="50">
        <f t="shared" si="3"/>
        <v>22376928</v>
      </c>
      <c r="Y51" s="50">
        <f t="shared" si="3"/>
        <v>-13822165</v>
      </c>
      <c r="Z51" s="51">
        <f>+IF(X51&lt;&gt;0,+(Y51/X51)*100,0)</f>
        <v>-61.769716558054796</v>
      </c>
      <c r="AA51" s="48">
        <f>SUM(AA48:AA50)</f>
        <v>44753837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1444705</v>
      </c>
      <c r="D53" s="54">
        <f>+D51-D52</f>
        <v>0</v>
      </c>
      <c r="E53" s="55">
        <f t="shared" si="4"/>
        <v>45026521</v>
      </c>
      <c r="F53" s="56">
        <f t="shared" si="4"/>
        <v>44753837</v>
      </c>
      <c r="G53" s="56">
        <f t="shared" si="4"/>
        <v>4159115</v>
      </c>
      <c r="H53" s="56">
        <f t="shared" si="4"/>
        <v>719874</v>
      </c>
      <c r="I53" s="56">
        <f t="shared" si="4"/>
        <v>883422</v>
      </c>
      <c r="J53" s="56">
        <f t="shared" si="4"/>
        <v>5762411</v>
      </c>
      <c r="K53" s="56">
        <f t="shared" si="4"/>
        <v>1620642</v>
      </c>
      <c r="L53" s="56">
        <f t="shared" si="4"/>
        <v>62925</v>
      </c>
      <c r="M53" s="56">
        <f t="shared" si="4"/>
        <v>1108785</v>
      </c>
      <c r="N53" s="56">
        <f t="shared" si="4"/>
        <v>2792352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8554763</v>
      </c>
      <c r="X53" s="56">
        <f t="shared" si="4"/>
        <v>22376928</v>
      </c>
      <c r="Y53" s="56">
        <f t="shared" si="4"/>
        <v>-13822165</v>
      </c>
      <c r="Z53" s="57">
        <f>+IF(X53&lt;&gt;0,+(Y53/X53)*100,0)</f>
        <v>-61.769716558054796</v>
      </c>
      <c r="AA53" s="54">
        <f>+AA51-AA52</f>
        <v>44753837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1444705</v>
      </c>
      <c r="D56" s="48">
        <f>SUM(D53:D55)</f>
        <v>0</v>
      </c>
      <c r="E56" s="49">
        <f t="shared" si="5"/>
        <v>45026521</v>
      </c>
      <c r="F56" s="50">
        <f t="shared" si="5"/>
        <v>44753837</v>
      </c>
      <c r="G56" s="50">
        <f t="shared" si="5"/>
        <v>4159115</v>
      </c>
      <c r="H56" s="50">
        <f t="shared" si="5"/>
        <v>719874</v>
      </c>
      <c r="I56" s="50">
        <f t="shared" si="5"/>
        <v>883422</v>
      </c>
      <c r="J56" s="50">
        <f t="shared" si="5"/>
        <v>5762411</v>
      </c>
      <c r="K56" s="50">
        <f t="shared" si="5"/>
        <v>1620642</v>
      </c>
      <c r="L56" s="50">
        <f t="shared" si="5"/>
        <v>62925</v>
      </c>
      <c r="M56" s="50">
        <f t="shared" si="5"/>
        <v>1108785</v>
      </c>
      <c r="N56" s="50">
        <f t="shared" si="5"/>
        <v>2792352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8554763</v>
      </c>
      <c r="X56" s="50">
        <f t="shared" si="5"/>
        <v>22376928</v>
      </c>
      <c r="Y56" s="50">
        <f t="shared" si="5"/>
        <v>-13822165</v>
      </c>
      <c r="Z56" s="51">
        <f>+IF(X56&lt;&gt;0,+(Y56/X56)*100,0)</f>
        <v>-61.769716558054796</v>
      </c>
      <c r="AA56" s="48">
        <f>SUM(AA53:AA55)</f>
        <v>44753837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1444705</v>
      </c>
      <c r="D59" s="65">
        <f>SUM(D56:D58)</f>
        <v>0</v>
      </c>
      <c r="E59" s="66">
        <f t="shared" si="6"/>
        <v>45026521</v>
      </c>
      <c r="F59" s="67">
        <f t="shared" si="6"/>
        <v>44753837</v>
      </c>
      <c r="G59" s="67">
        <f t="shared" si="6"/>
        <v>4159115</v>
      </c>
      <c r="H59" s="67">
        <f t="shared" si="6"/>
        <v>719874</v>
      </c>
      <c r="I59" s="67">
        <f t="shared" si="6"/>
        <v>883422</v>
      </c>
      <c r="J59" s="67">
        <f t="shared" si="6"/>
        <v>5762411</v>
      </c>
      <c r="K59" s="67">
        <f t="shared" si="6"/>
        <v>1620642</v>
      </c>
      <c r="L59" s="67">
        <f t="shared" si="6"/>
        <v>62925</v>
      </c>
      <c r="M59" s="67">
        <f t="shared" si="6"/>
        <v>1108785</v>
      </c>
      <c r="N59" s="67">
        <f t="shared" si="6"/>
        <v>2792352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8554763</v>
      </c>
      <c r="X59" s="67">
        <f t="shared" si="6"/>
        <v>22376928</v>
      </c>
      <c r="Y59" s="67">
        <f t="shared" si="6"/>
        <v>-13822165</v>
      </c>
      <c r="Z59" s="68">
        <f>+IF(X59&lt;&gt;0,+(Y59/X59)*100,0)</f>
        <v>-61.769716558054796</v>
      </c>
      <c r="AA59" s="65">
        <f>SUM(AA56:AA58)</f>
        <v>44753837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44528808</v>
      </c>
      <c r="D7" s="20"/>
      <c r="E7" s="21">
        <v>45105000</v>
      </c>
      <c r="F7" s="22">
        <v>45105000</v>
      </c>
      <c r="G7" s="22">
        <v>3237877</v>
      </c>
      <c r="H7" s="22">
        <v>3150243</v>
      </c>
      <c r="I7" s="22">
        <v>3655420</v>
      </c>
      <c r="J7" s="22">
        <v>10043540</v>
      </c>
      <c r="K7" s="22">
        <v>4267350</v>
      </c>
      <c r="L7" s="22">
        <v>4760510</v>
      </c>
      <c r="M7" s="22">
        <v>4130875</v>
      </c>
      <c r="N7" s="22">
        <v>13158735</v>
      </c>
      <c r="O7" s="22"/>
      <c r="P7" s="22"/>
      <c r="Q7" s="22"/>
      <c r="R7" s="22"/>
      <c r="S7" s="22"/>
      <c r="T7" s="22"/>
      <c r="U7" s="22"/>
      <c r="V7" s="22"/>
      <c r="W7" s="22">
        <v>23202275</v>
      </c>
      <c r="X7" s="22">
        <v>22574584</v>
      </c>
      <c r="Y7" s="22">
        <v>627691</v>
      </c>
      <c r="Z7" s="23">
        <v>2.7805207839045893</v>
      </c>
      <c r="AA7" s="20">
        <v>45105000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1710941</v>
      </c>
      <c r="D13" s="20"/>
      <c r="E13" s="21">
        <v>1678000</v>
      </c>
      <c r="F13" s="22">
        <v>1678000</v>
      </c>
      <c r="G13" s="22">
        <v>165373</v>
      </c>
      <c r="H13" s="22">
        <v>167583</v>
      </c>
      <c r="I13" s="22">
        <v>169244</v>
      </c>
      <c r="J13" s="22">
        <v>502200</v>
      </c>
      <c r="K13" s="22">
        <v>160700</v>
      </c>
      <c r="L13" s="22">
        <v>169961</v>
      </c>
      <c r="M13" s="22">
        <v>167549</v>
      </c>
      <c r="N13" s="22">
        <v>498210</v>
      </c>
      <c r="O13" s="22"/>
      <c r="P13" s="22"/>
      <c r="Q13" s="22"/>
      <c r="R13" s="22"/>
      <c r="S13" s="22"/>
      <c r="T13" s="22"/>
      <c r="U13" s="22"/>
      <c r="V13" s="22"/>
      <c r="W13" s="22">
        <v>1000410</v>
      </c>
      <c r="X13" s="22">
        <v>839002</v>
      </c>
      <c r="Y13" s="22">
        <v>161408</v>
      </c>
      <c r="Z13" s="23">
        <v>19.238094784041042</v>
      </c>
      <c r="AA13" s="20">
        <v>1678000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107000</v>
      </c>
      <c r="F19" s="22">
        <v>107000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53498</v>
      </c>
      <c r="Y19" s="22">
        <v>-53498</v>
      </c>
      <c r="Z19" s="23">
        <v>-100</v>
      </c>
      <c r="AA19" s="20">
        <v>107000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6000</v>
      </c>
      <c r="F23" s="22">
        <v>6000</v>
      </c>
      <c r="G23" s="22"/>
      <c r="H23" s="22">
        <v>4800</v>
      </c>
      <c r="I23" s="22"/>
      <c r="J23" s="22">
        <v>4800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4800</v>
      </c>
      <c r="X23" s="22"/>
      <c r="Y23" s="22">
        <v>4800</v>
      </c>
      <c r="Z23" s="23"/>
      <c r="AA23" s="20">
        <v>6000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3616177</v>
      </c>
      <c r="D25" s="20"/>
      <c r="E25" s="21">
        <v>1304348</v>
      </c>
      <c r="F25" s="22">
        <v>1304348</v>
      </c>
      <c r="G25" s="22"/>
      <c r="H25" s="22">
        <v>109103</v>
      </c>
      <c r="I25" s="22">
        <v>111842</v>
      </c>
      <c r="J25" s="22">
        <v>220945</v>
      </c>
      <c r="K25" s="22">
        <v>232501</v>
      </c>
      <c r="L25" s="22">
        <v>329610</v>
      </c>
      <c r="M25" s="22">
        <v>291598</v>
      </c>
      <c r="N25" s="22">
        <v>853709</v>
      </c>
      <c r="O25" s="22"/>
      <c r="P25" s="22"/>
      <c r="Q25" s="22"/>
      <c r="R25" s="22"/>
      <c r="S25" s="22"/>
      <c r="T25" s="22"/>
      <c r="U25" s="22"/>
      <c r="V25" s="22"/>
      <c r="W25" s="22">
        <v>1074654</v>
      </c>
      <c r="X25" s="22">
        <v>652172</v>
      </c>
      <c r="Y25" s="22">
        <v>422482</v>
      </c>
      <c r="Z25" s="23">
        <v>64.780763356905851</v>
      </c>
      <c r="AA25" s="20">
        <v>1304348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1480324</v>
      </c>
      <c r="D28" s="20"/>
      <c r="E28" s="21">
        <v>1581000</v>
      </c>
      <c r="F28" s="22">
        <v>1581000</v>
      </c>
      <c r="G28" s="22">
        <v>133177</v>
      </c>
      <c r="H28" s="22">
        <v>133221</v>
      </c>
      <c r="I28" s="22">
        <v>132414</v>
      </c>
      <c r="J28" s="22">
        <v>398812</v>
      </c>
      <c r="K28" s="22">
        <v>131583</v>
      </c>
      <c r="L28" s="22">
        <v>127205</v>
      </c>
      <c r="M28" s="22">
        <v>127034</v>
      </c>
      <c r="N28" s="22">
        <v>385822</v>
      </c>
      <c r="O28" s="22"/>
      <c r="P28" s="22"/>
      <c r="Q28" s="22"/>
      <c r="R28" s="22"/>
      <c r="S28" s="22"/>
      <c r="T28" s="22"/>
      <c r="U28" s="22"/>
      <c r="V28" s="22"/>
      <c r="W28" s="22">
        <v>784634</v>
      </c>
      <c r="X28" s="22">
        <v>790500</v>
      </c>
      <c r="Y28" s="22">
        <v>-5866</v>
      </c>
      <c r="Z28" s="23">
        <v>-0.74206198608475649</v>
      </c>
      <c r="AA28" s="20">
        <v>1581000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51336250</v>
      </c>
      <c r="D32" s="29">
        <f t="shared" ref="D32:Y32" si="0">SUM(D6:D31)</f>
        <v>0</v>
      </c>
      <c r="E32" s="30">
        <f t="shared" si="0"/>
        <v>49781348</v>
      </c>
      <c r="F32" s="31">
        <f t="shared" si="0"/>
        <v>49781348</v>
      </c>
      <c r="G32" s="31">
        <f t="shared" si="0"/>
        <v>3536427</v>
      </c>
      <c r="H32" s="31">
        <f t="shared" si="0"/>
        <v>3564950</v>
      </c>
      <c r="I32" s="31">
        <f t="shared" si="0"/>
        <v>4068920</v>
      </c>
      <c r="J32" s="31">
        <f t="shared" si="0"/>
        <v>11170297</v>
      </c>
      <c r="K32" s="31">
        <f t="shared" si="0"/>
        <v>4792134</v>
      </c>
      <c r="L32" s="31">
        <f t="shared" si="0"/>
        <v>5387286</v>
      </c>
      <c r="M32" s="31">
        <f t="shared" si="0"/>
        <v>4717056</v>
      </c>
      <c r="N32" s="31">
        <f t="shared" si="0"/>
        <v>14896476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26066773</v>
      </c>
      <c r="X32" s="31">
        <f t="shared" si="0"/>
        <v>24909756</v>
      </c>
      <c r="Y32" s="31">
        <f t="shared" si="0"/>
        <v>1157017</v>
      </c>
      <c r="Z32" s="32">
        <f>+IF(X32&lt;&gt;0,+(Y32/X32)*100,0)</f>
        <v>4.6448347386461748</v>
      </c>
      <c r="AA32" s="29">
        <f>SUM(AA6:AA31)</f>
        <v>49781348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7097015</v>
      </c>
      <c r="D34" s="20"/>
      <c r="E34" s="21">
        <v>7426759</v>
      </c>
      <c r="F34" s="22">
        <v>7426759</v>
      </c>
      <c r="G34" s="22">
        <v>574560</v>
      </c>
      <c r="H34" s="22">
        <v>521625</v>
      </c>
      <c r="I34" s="22">
        <v>624537</v>
      </c>
      <c r="J34" s="22">
        <v>1720722</v>
      </c>
      <c r="K34" s="22">
        <v>654316</v>
      </c>
      <c r="L34" s="22">
        <v>906798</v>
      </c>
      <c r="M34" s="22">
        <v>561707</v>
      </c>
      <c r="N34" s="22">
        <v>2122821</v>
      </c>
      <c r="O34" s="22"/>
      <c r="P34" s="22"/>
      <c r="Q34" s="22"/>
      <c r="R34" s="22"/>
      <c r="S34" s="22"/>
      <c r="T34" s="22"/>
      <c r="U34" s="22"/>
      <c r="V34" s="22"/>
      <c r="W34" s="22">
        <v>3843543</v>
      </c>
      <c r="X34" s="22">
        <v>3852932</v>
      </c>
      <c r="Y34" s="22">
        <v>-9389</v>
      </c>
      <c r="Z34" s="23">
        <v>-0.24368454984411872</v>
      </c>
      <c r="AA34" s="20">
        <v>7426759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10012945</v>
      </c>
      <c r="D37" s="20"/>
      <c r="E37" s="21">
        <v>12807000</v>
      </c>
      <c r="F37" s="22">
        <v>13167000</v>
      </c>
      <c r="G37" s="22">
        <v>19096</v>
      </c>
      <c r="H37" s="22">
        <v>952233</v>
      </c>
      <c r="I37" s="22">
        <v>1050795</v>
      </c>
      <c r="J37" s="22">
        <v>2022124</v>
      </c>
      <c r="K37" s="22">
        <v>1890863</v>
      </c>
      <c r="L37" s="22">
        <v>168919</v>
      </c>
      <c r="M37" s="22">
        <v>1107608</v>
      </c>
      <c r="N37" s="22">
        <v>3167390</v>
      </c>
      <c r="O37" s="22"/>
      <c r="P37" s="22"/>
      <c r="Q37" s="22"/>
      <c r="R37" s="22"/>
      <c r="S37" s="22"/>
      <c r="T37" s="22"/>
      <c r="U37" s="22"/>
      <c r="V37" s="22"/>
      <c r="W37" s="22">
        <v>5189514</v>
      </c>
      <c r="X37" s="22">
        <v>5410102</v>
      </c>
      <c r="Y37" s="22">
        <v>-220588</v>
      </c>
      <c r="Z37" s="23">
        <v>-4.0773353256555973</v>
      </c>
      <c r="AA37" s="20">
        <v>13167000</v>
      </c>
    </row>
    <row r="38" spans="1:27" x14ac:dyDescent="0.25">
      <c r="A38" s="19" t="s">
        <v>64</v>
      </c>
      <c r="B38" s="15" t="s">
        <v>32</v>
      </c>
      <c r="C38" s="20">
        <v>3864020</v>
      </c>
      <c r="D38" s="20"/>
      <c r="E38" s="21">
        <v>1944000</v>
      </c>
      <c r="F38" s="22">
        <v>1944000</v>
      </c>
      <c r="G38" s="22"/>
      <c r="H38" s="22">
        <v>324000</v>
      </c>
      <c r="I38" s="22">
        <v>162000</v>
      </c>
      <c r="J38" s="22">
        <v>486000</v>
      </c>
      <c r="K38" s="22">
        <v>162000</v>
      </c>
      <c r="L38" s="22">
        <v>162000</v>
      </c>
      <c r="M38" s="22">
        <v>162000</v>
      </c>
      <c r="N38" s="22">
        <v>486000</v>
      </c>
      <c r="O38" s="22"/>
      <c r="P38" s="22"/>
      <c r="Q38" s="22"/>
      <c r="R38" s="22"/>
      <c r="S38" s="22"/>
      <c r="T38" s="22"/>
      <c r="U38" s="22"/>
      <c r="V38" s="22"/>
      <c r="W38" s="22">
        <v>972000</v>
      </c>
      <c r="X38" s="22">
        <v>972000</v>
      </c>
      <c r="Y38" s="22"/>
      <c r="Z38" s="23"/>
      <c r="AA38" s="20">
        <v>1944000</v>
      </c>
    </row>
    <row r="39" spans="1:27" x14ac:dyDescent="0.25">
      <c r="A39" s="19" t="s">
        <v>65</v>
      </c>
      <c r="B39" s="15" t="s">
        <v>32</v>
      </c>
      <c r="C39" s="20">
        <v>3136275</v>
      </c>
      <c r="D39" s="20"/>
      <c r="E39" s="21">
        <v>3982000</v>
      </c>
      <c r="F39" s="22">
        <v>3982000</v>
      </c>
      <c r="G39" s="22"/>
      <c r="H39" s="22">
        <v>663664</v>
      </c>
      <c r="I39" s="22">
        <v>331832</v>
      </c>
      <c r="J39" s="22">
        <v>995496</v>
      </c>
      <c r="K39" s="22">
        <v>331832</v>
      </c>
      <c r="L39" s="22">
        <v>331832</v>
      </c>
      <c r="M39" s="22">
        <v>331832</v>
      </c>
      <c r="N39" s="22">
        <v>995496</v>
      </c>
      <c r="O39" s="22"/>
      <c r="P39" s="22"/>
      <c r="Q39" s="22"/>
      <c r="R39" s="22"/>
      <c r="S39" s="22"/>
      <c r="T39" s="22"/>
      <c r="U39" s="22"/>
      <c r="V39" s="22"/>
      <c r="W39" s="22">
        <v>1990992</v>
      </c>
      <c r="X39" s="22">
        <v>1990992</v>
      </c>
      <c r="Y39" s="22"/>
      <c r="Z39" s="23"/>
      <c r="AA39" s="20">
        <v>3982000</v>
      </c>
    </row>
    <row r="40" spans="1:27" x14ac:dyDescent="0.25">
      <c r="A40" s="19" t="s">
        <v>40</v>
      </c>
      <c r="B40" s="15" t="s">
        <v>32</v>
      </c>
      <c r="C40" s="20">
        <v>2405303</v>
      </c>
      <c r="D40" s="20"/>
      <c r="E40" s="21">
        <v>5114300</v>
      </c>
      <c r="F40" s="22">
        <v>5114300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5114300</v>
      </c>
    </row>
    <row r="41" spans="1:27" x14ac:dyDescent="0.25">
      <c r="A41" s="19" t="s">
        <v>66</v>
      </c>
      <c r="B41" s="15" t="s">
        <v>32</v>
      </c>
      <c r="C41" s="20">
        <v>1514444</v>
      </c>
      <c r="D41" s="20"/>
      <c r="E41" s="21">
        <v>1139000</v>
      </c>
      <c r="F41" s="22">
        <v>1139000</v>
      </c>
      <c r="G41" s="22">
        <v>1683</v>
      </c>
      <c r="H41" s="22">
        <v>162</v>
      </c>
      <c r="I41" s="22">
        <v>48900</v>
      </c>
      <c r="J41" s="22">
        <v>50745</v>
      </c>
      <c r="K41" s="22">
        <v>140286</v>
      </c>
      <c r="L41" s="22">
        <v>138938</v>
      </c>
      <c r="M41" s="22">
        <v>16346</v>
      </c>
      <c r="N41" s="22">
        <v>295570</v>
      </c>
      <c r="O41" s="22"/>
      <c r="P41" s="22"/>
      <c r="Q41" s="22"/>
      <c r="R41" s="22"/>
      <c r="S41" s="22"/>
      <c r="T41" s="22"/>
      <c r="U41" s="22"/>
      <c r="V41" s="22"/>
      <c r="W41" s="22">
        <v>346315</v>
      </c>
      <c r="X41" s="22">
        <v>506274</v>
      </c>
      <c r="Y41" s="22">
        <v>-159959</v>
      </c>
      <c r="Z41" s="23">
        <v>-31.595341652938924</v>
      </c>
      <c r="AA41" s="20">
        <v>1139000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3698133</v>
      </c>
      <c r="D44" s="20"/>
      <c r="E44" s="21">
        <v>3854700</v>
      </c>
      <c r="F44" s="22">
        <v>3854700</v>
      </c>
      <c r="G44" s="22">
        <v>34452</v>
      </c>
      <c r="H44" s="22">
        <v>354299</v>
      </c>
      <c r="I44" s="22">
        <v>358646</v>
      </c>
      <c r="J44" s="22">
        <v>747397</v>
      </c>
      <c r="K44" s="22">
        <v>607902</v>
      </c>
      <c r="L44" s="22">
        <v>48856</v>
      </c>
      <c r="M44" s="22">
        <v>578254</v>
      </c>
      <c r="N44" s="22">
        <v>1235012</v>
      </c>
      <c r="O44" s="22"/>
      <c r="P44" s="22"/>
      <c r="Q44" s="22"/>
      <c r="R44" s="22"/>
      <c r="S44" s="22"/>
      <c r="T44" s="22"/>
      <c r="U44" s="22"/>
      <c r="V44" s="22"/>
      <c r="W44" s="22">
        <v>1982409</v>
      </c>
      <c r="X44" s="22">
        <v>1812713</v>
      </c>
      <c r="Y44" s="22">
        <v>169696</v>
      </c>
      <c r="Z44" s="23">
        <v>9.361437800688801</v>
      </c>
      <c r="AA44" s="20">
        <v>3854700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5000</v>
      </c>
      <c r="F46" s="22">
        <v>5000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2502</v>
      </c>
      <c r="Y46" s="22">
        <v>-2502</v>
      </c>
      <c r="Z46" s="23">
        <v>-100</v>
      </c>
      <c r="AA46" s="20">
        <v>5000</v>
      </c>
    </row>
    <row r="47" spans="1:27" x14ac:dyDescent="0.25">
      <c r="A47" s="37" t="s">
        <v>72</v>
      </c>
      <c r="B47" s="28" t="s">
        <v>32</v>
      </c>
      <c r="C47" s="29">
        <f>SUM(C34:C46)</f>
        <v>31728135</v>
      </c>
      <c r="D47" s="29">
        <f t="shared" ref="D47:Y47" si="1">SUM(D34:D46)</f>
        <v>0</v>
      </c>
      <c r="E47" s="30">
        <f t="shared" si="1"/>
        <v>36272759</v>
      </c>
      <c r="F47" s="31">
        <f t="shared" si="1"/>
        <v>36632759</v>
      </c>
      <c r="G47" s="31">
        <f t="shared" si="1"/>
        <v>629791</v>
      </c>
      <c r="H47" s="31">
        <f t="shared" si="1"/>
        <v>2815983</v>
      </c>
      <c r="I47" s="31">
        <f t="shared" si="1"/>
        <v>2576710</v>
      </c>
      <c r="J47" s="31">
        <f t="shared" si="1"/>
        <v>6022484</v>
      </c>
      <c r="K47" s="31">
        <f t="shared" si="1"/>
        <v>3787199</v>
      </c>
      <c r="L47" s="31">
        <f t="shared" si="1"/>
        <v>1757343</v>
      </c>
      <c r="M47" s="31">
        <f t="shared" si="1"/>
        <v>2757747</v>
      </c>
      <c r="N47" s="31">
        <f t="shared" si="1"/>
        <v>8302289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14324773</v>
      </c>
      <c r="X47" s="31">
        <f t="shared" si="1"/>
        <v>14547515</v>
      </c>
      <c r="Y47" s="31">
        <f t="shared" si="1"/>
        <v>-222742</v>
      </c>
      <c r="Z47" s="32">
        <f>+IF(X47&lt;&gt;0,+(Y47/X47)*100,0)</f>
        <v>-1.5311343552489891</v>
      </c>
      <c r="AA47" s="29">
        <f>SUM(AA34:AA46)</f>
        <v>36632759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19608115</v>
      </c>
      <c r="D48" s="39">
        <f t="shared" si="2"/>
        <v>0</v>
      </c>
      <c r="E48" s="40">
        <f t="shared" si="2"/>
        <v>13508589</v>
      </c>
      <c r="F48" s="41">
        <f t="shared" si="2"/>
        <v>13148589</v>
      </c>
      <c r="G48" s="41">
        <f t="shared" si="2"/>
        <v>2906636</v>
      </c>
      <c r="H48" s="41">
        <f t="shared" si="2"/>
        <v>748967</v>
      </c>
      <c r="I48" s="41">
        <f t="shared" si="2"/>
        <v>1492210</v>
      </c>
      <c r="J48" s="41">
        <f t="shared" si="2"/>
        <v>5147813</v>
      </c>
      <c r="K48" s="41">
        <f t="shared" si="2"/>
        <v>1004935</v>
      </c>
      <c r="L48" s="41">
        <f t="shared" si="2"/>
        <v>3629943</v>
      </c>
      <c r="M48" s="41">
        <f t="shared" si="2"/>
        <v>1959309</v>
      </c>
      <c r="N48" s="41">
        <f t="shared" si="2"/>
        <v>6594187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11742000</v>
      </c>
      <c r="X48" s="41">
        <f t="shared" si="2"/>
        <v>10362241</v>
      </c>
      <c r="Y48" s="41">
        <f t="shared" si="2"/>
        <v>1379759</v>
      </c>
      <c r="Z48" s="42">
        <f>+IF(X48&lt;&gt;0,+(Y48/X48)*100,0)</f>
        <v>13.315256805936091</v>
      </c>
      <c r="AA48" s="39">
        <f>+AA32-AA47</f>
        <v>13148589</v>
      </c>
    </row>
    <row r="49" spans="1:27" x14ac:dyDescent="0.25">
      <c r="A49" s="43" t="s">
        <v>74</v>
      </c>
      <c r="B49" s="15" t="s">
        <v>32</v>
      </c>
      <c r="C49" s="20">
        <v>7391300</v>
      </c>
      <c r="D49" s="20"/>
      <c r="E49" s="21">
        <v>8695652</v>
      </c>
      <c r="F49" s="22">
        <v>8695652</v>
      </c>
      <c r="G49" s="22"/>
      <c r="H49" s="22">
        <v>727356</v>
      </c>
      <c r="I49" s="22">
        <v>745612</v>
      </c>
      <c r="J49" s="22">
        <v>1472968</v>
      </c>
      <c r="K49" s="22">
        <v>1550007</v>
      </c>
      <c r="L49" s="22">
        <v>2197400</v>
      </c>
      <c r="M49" s="22">
        <v>1943985</v>
      </c>
      <c r="N49" s="22">
        <v>5691392</v>
      </c>
      <c r="O49" s="22"/>
      <c r="P49" s="22"/>
      <c r="Q49" s="22"/>
      <c r="R49" s="22"/>
      <c r="S49" s="22"/>
      <c r="T49" s="22"/>
      <c r="U49" s="22"/>
      <c r="V49" s="22"/>
      <c r="W49" s="22">
        <v>7164360</v>
      </c>
      <c r="X49" s="22">
        <v>4347828</v>
      </c>
      <c r="Y49" s="22">
        <v>2816532</v>
      </c>
      <c r="Z49" s="23">
        <v>64.780207496708698</v>
      </c>
      <c r="AA49" s="20">
        <v>8695652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26999415</v>
      </c>
      <c r="D51" s="48">
        <f t="shared" si="3"/>
        <v>0</v>
      </c>
      <c r="E51" s="49">
        <f t="shared" si="3"/>
        <v>22204241</v>
      </c>
      <c r="F51" s="50">
        <f t="shared" si="3"/>
        <v>21844241</v>
      </c>
      <c r="G51" s="50">
        <f t="shared" si="3"/>
        <v>2906636</v>
      </c>
      <c r="H51" s="50">
        <f t="shared" si="3"/>
        <v>1476323</v>
      </c>
      <c r="I51" s="50">
        <f t="shared" si="3"/>
        <v>2237822</v>
      </c>
      <c r="J51" s="50">
        <f t="shared" si="3"/>
        <v>6620781</v>
      </c>
      <c r="K51" s="50">
        <f t="shared" si="3"/>
        <v>2554942</v>
      </c>
      <c r="L51" s="50">
        <f t="shared" si="3"/>
        <v>5827343</v>
      </c>
      <c r="M51" s="50">
        <f t="shared" si="3"/>
        <v>3903294</v>
      </c>
      <c r="N51" s="50">
        <f t="shared" si="3"/>
        <v>12285579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18906360</v>
      </c>
      <c r="X51" s="50">
        <f t="shared" si="3"/>
        <v>14710069</v>
      </c>
      <c r="Y51" s="50">
        <f t="shared" si="3"/>
        <v>4196291</v>
      </c>
      <c r="Z51" s="51">
        <f>+IF(X51&lt;&gt;0,+(Y51/X51)*100,0)</f>
        <v>28.526657488826189</v>
      </c>
      <c r="AA51" s="48">
        <f>SUM(AA48:AA50)</f>
        <v>21844241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26999415</v>
      </c>
      <c r="D53" s="54">
        <f>+D51-D52</f>
        <v>0</v>
      </c>
      <c r="E53" s="55">
        <f t="shared" si="4"/>
        <v>22204241</v>
      </c>
      <c r="F53" s="56">
        <f t="shared" si="4"/>
        <v>21844241</v>
      </c>
      <c r="G53" s="56">
        <f t="shared" si="4"/>
        <v>2906636</v>
      </c>
      <c r="H53" s="56">
        <f t="shared" si="4"/>
        <v>1476323</v>
      </c>
      <c r="I53" s="56">
        <f t="shared" si="4"/>
        <v>2237822</v>
      </c>
      <c r="J53" s="56">
        <f t="shared" si="4"/>
        <v>6620781</v>
      </c>
      <c r="K53" s="56">
        <f t="shared" si="4"/>
        <v>2554942</v>
      </c>
      <c r="L53" s="56">
        <f t="shared" si="4"/>
        <v>5827343</v>
      </c>
      <c r="M53" s="56">
        <f t="shared" si="4"/>
        <v>3903294</v>
      </c>
      <c r="N53" s="56">
        <f t="shared" si="4"/>
        <v>12285579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18906360</v>
      </c>
      <c r="X53" s="56">
        <f t="shared" si="4"/>
        <v>14710069</v>
      </c>
      <c r="Y53" s="56">
        <f t="shared" si="4"/>
        <v>4196291</v>
      </c>
      <c r="Z53" s="57">
        <f>+IF(X53&lt;&gt;0,+(Y53/X53)*100,0)</f>
        <v>28.526657488826189</v>
      </c>
      <c r="AA53" s="54">
        <f>+AA51-AA52</f>
        <v>21844241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26999415</v>
      </c>
      <c r="D56" s="48">
        <f>SUM(D53:D55)</f>
        <v>0</v>
      </c>
      <c r="E56" s="49">
        <f t="shared" si="5"/>
        <v>22204241</v>
      </c>
      <c r="F56" s="50">
        <f t="shared" si="5"/>
        <v>21844241</v>
      </c>
      <c r="G56" s="50">
        <f t="shared" si="5"/>
        <v>2906636</v>
      </c>
      <c r="H56" s="50">
        <f t="shared" si="5"/>
        <v>1476323</v>
      </c>
      <c r="I56" s="50">
        <f t="shared" si="5"/>
        <v>2237822</v>
      </c>
      <c r="J56" s="50">
        <f t="shared" si="5"/>
        <v>6620781</v>
      </c>
      <c r="K56" s="50">
        <f t="shared" si="5"/>
        <v>2554942</v>
      </c>
      <c r="L56" s="50">
        <f t="shared" si="5"/>
        <v>5827343</v>
      </c>
      <c r="M56" s="50">
        <f t="shared" si="5"/>
        <v>3903294</v>
      </c>
      <c r="N56" s="50">
        <f t="shared" si="5"/>
        <v>12285579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18906360</v>
      </c>
      <c r="X56" s="50">
        <f t="shared" si="5"/>
        <v>14710069</v>
      </c>
      <c r="Y56" s="50">
        <f t="shared" si="5"/>
        <v>4196291</v>
      </c>
      <c r="Z56" s="51">
        <f>+IF(X56&lt;&gt;0,+(Y56/X56)*100,0)</f>
        <v>28.526657488826189</v>
      </c>
      <c r="AA56" s="48">
        <f>SUM(AA53:AA55)</f>
        <v>21844241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26999415</v>
      </c>
      <c r="D59" s="65">
        <f>SUM(D56:D58)</f>
        <v>0</v>
      </c>
      <c r="E59" s="66">
        <f t="shared" si="6"/>
        <v>22204241</v>
      </c>
      <c r="F59" s="67">
        <f t="shared" si="6"/>
        <v>21844241</v>
      </c>
      <c r="G59" s="67">
        <f t="shared" si="6"/>
        <v>2906636</v>
      </c>
      <c r="H59" s="67">
        <f t="shared" si="6"/>
        <v>1476323</v>
      </c>
      <c r="I59" s="67">
        <f t="shared" si="6"/>
        <v>2237822</v>
      </c>
      <c r="J59" s="67">
        <f t="shared" si="6"/>
        <v>6620781</v>
      </c>
      <c r="K59" s="67">
        <f t="shared" si="6"/>
        <v>2554942</v>
      </c>
      <c r="L59" s="67">
        <f t="shared" si="6"/>
        <v>5827343</v>
      </c>
      <c r="M59" s="67">
        <f t="shared" si="6"/>
        <v>3903294</v>
      </c>
      <c r="N59" s="67">
        <f t="shared" si="6"/>
        <v>12285579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18906360</v>
      </c>
      <c r="X59" s="67">
        <f t="shared" si="6"/>
        <v>14710069</v>
      </c>
      <c r="Y59" s="67">
        <f t="shared" si="6"/>
        <v>4196291</v>
      </c>
      <c r="Z59" s="68">
        <f>+IF(X59&lt;&gt;0,+(Y59/X59)*100,0)</f>
        <v>28.526657488826189</v>
      </c>
      <c r="AA59" s="65">
        <f>SUM(AA56:AA58)</f>
        <v>21844241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186795113</v>
      </c>
      <c r="D7" s="20"/>
      <c r="E7" s="21">
        <v>183003213</v>
      </c>
      <c r="F7" s="22">
        <v>183003213</v>
      </c>
      <c r="G7" s="22">
        <v>1437981</v>
      </c>
      <c r="H7" s="22">
        <v>13563978</v>
      </c>
      <c r="I7" s="22">
        <v>14937531</v>
      </c>
      <c r="J7" s="22">
        <v>29939490</v>
      </c>
      <c r="K7" s="22">
        <v>16551639</v>
      </c>
      <c r="L7" s="22">
        <v>16162750</v>
      </c>
      <c r="M7" s="22">
        <v>17606974</v>
      </c>
      <c r="N7" s="22">
        <v>50321363</v>
      </c>
      <c r="O7" s="22"/>
      <c r="P7" s="22"/>
      <c r="Q7" s="22"/>
      <c r="R7" s="22"/>
      <c r="S7" s="22"/>
      <c r="T7" s="22"/>
      <c r="U7" s="22"/>
      <c r="V7" s="22"/>
      <c r="W7" s="22">
        <v>80260853</v>
      </c>
      <c r="X7" s="22">
        <v>76467344</v>
      </c>
      <c r="Y7" s="22">
        <v>3793509</v>
      </c>
      <c r="Z7" s="23">
        <v>4.9609530049847157</v>
      </c>
      <c r="AA7" s="20">
        <v>183003213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6180812</v>
      </c>
      <c r="D13" s="20"/>
      <c r="E13" s="21">
        <v>5234109</v>
      </c>
      <c r="F13" s="22">
        <v>5234109</v>
      </c>
      <c r="G13" s="22">
        <v>468605</v>
      </c>
      <c r="H13" s="22">
        <v>470603</v>
      </c>
      <c r="I13" s="22">
        <v>457082</v>
      </c>
      <c r="J13" s="22">
        <v>1396290</v>
      </c>
      <c r="K13" s="22">
        <v>455605</v>
      </c>
      <c r="L13" s="22">
        <v>481231</v>
      </c>
      <c r="M13" s="22">
        <v>484527</v>
      </c>
      <c r="N13" s="22">
        <v>1421363</v>
      </c>
      <c r="O13" s="22"/>
      <c r="P13" s="22"/>
      <c r="Q13" s="22"/>
      <c r="R13" s="22"/>
      <c r="S13" s="22"/>
      <c r="T13" s="22"/>
      <c r="U13" s="22"/>
      <c r="V13" s="22"/>
      <c r="W13" s="22">
        <v>2817653</v>
      </c>
      <c r="X13" s="22">
        <v>2306076</v>
      </c>
      <c r="Y13" s="22">
        <v>511577</v>
      </c>
      <c r="Z13" s="23">
        <v>22.183874252192904</v>
      </c>
      <c r="AA13" s="20">
        <v>5234109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4497920</v>
      </c>
      <c r="D19" s="20"/>
      <c r="E19" s="21">
        <v>2022377</v>
      </c>
      <c r="F19" s="22">
        <v>2022377</v>
      </c>
      <c r="G19" s="22">
        <v>98602</v>
      </c>
      <c r="H19" s="22">
        <v>149512</v>
      </c>
      <c r="I19" s="22">
        <v>263220</v>
      </c>
      <c r="J19" s="22">
        <v>511334</v>
      </c>
      <c r="K19" s="22">
        <v>245087</v>
      </c>
      <c r="L19" s="22">
        <v>141491</v>
      </c>
      <c r="M19" s="22">
        <v>178952</v>
      </c>
      <c r="N19" s="22">
        <v>565530</v>
      </c>
      <c r="O19" s="22"/>
      <c r="P19" s="22"/>
      <c r="Q19" s="22"/>
      <c r="R19" s="22"/>
      <c r="S19" s="22"/>
      <c r="T19" s="22"/>
      <c r="U19" s="22"/>
      <c r="V19" s="22"/>
      <c r="W19" s="22">
        <v>1076864</v>
      </c>
      <c r="X19" s="22">
        <v>643712</v>
      </c>
      <c r="Y19" s="22">
        <v>433152</v>
      </c>
      <c r="Z19" s="23">
        <v>67.289719626168221</v>
      </c>
      <c r="AA19" s="20">
        <v>2022377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20076175</v>
      </c>
      <c r="D25" s="20"/>
      <c r="E25" s="21">
        <v>15017748</v>
      </c>
      <c r="F25" s="22">
        <v>15017748</v>
      </c>
      <c r="G25" s="22">
        <v>6257422</v>
      </c>
      <c r="H25" s="22"/>
      <c r="I25" s="22"/>
      <c r="J25" s="22">
        <v>6257422</v>
      </c>
      <c r="K25" s="22"/>
      <c r="L25" s="22"/>
      <c r="M25" s="22">
        <v>5005916</v>
      </c>
      <c r="N25" s="22">
        <v>5005916</v>
      </c>
      <c r="O25" s="22"/>
      <c r="P25" s="22"/>
      <c r="Q25" s="22"/>
      <c r="R25" s="22"/>
      <c r="S25" s="22"/>
      <c r="T25" s="22"/>
      <c r="U25" s="22"/>
      <c r="V25" s="22"/>
      <c r="W25" s="22">
        <v>11263338</v>
      </c>
      <c r="X25" s="22">
        <v>7508874</v>
      </c>
      <c r="Y25" s="22">
        <v>3754464</v>
      </c>
      <c r="Z25" s="23">
        <v>50.000359574551389</v>
      </c>
      <c r="AA25" s="20">
        <v>15017748</v>
      </c>
    </row>
    <row r="26" spans="1:27" x14ac:dyDescent="0.25">
      <c r="A26" s="19" t="s">
        <v>40</v>
      </c>
      <c r="B26" s="15" t="s">
        <v>32</v>
      </c>
      <c r="C26" s="20"/>
      <c r="D26" s="20"/>
      <c r="E26" s="21">
        <v>436000</v>
      </c>
      <c r="F26" s="22">
        <v>436000</v>
      </c>
      <c r="G26" s="22">
        <v>62642</v>
      </c>
      <c r="H26" s="22">
        <v>62712</v>
      </c>
      <c r="I26" s="22">
        <v>61083</v>
      </c>
      <c r="J26" s="22">
        <v>186437</v>
      </c>
      <c r="K26" s="22">
        <v>54776</v>
      </c>
      <c r="L26" s="22">
        <v>62068</v>
      </c>
      <c r="M26" s="22">
        <v>60684</v>
      </c>
      <c r="N26" s="22">
        <v>177528</v>
      </c>
      <c r="O26" s="22"/>
      <c r="P26" s="22"/>
      <c r="Q26" s="22"/>
      <c r="R26" s="22"/>
      <c r="S26" s="22"/>
      <c r="T26" s="22"/>
      <c r="U26" s="22"/>
      <c r="V26" s="22"/>
      <c r="W26" s="22">
        <v>363965</v>
      </c>
      <c r="X26" s="22">
        <v>217998</v>
      </c>
      <c r="Y26" s="22">
        <v>145967</v>
      </c>
      <c r="Z26" s="23">
        <v>66.957953742694883</v>
      </c>
      <c r="AA26" s="20">
        <v>436000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10118814</v>
      </c>
      <c r="D28" s="20"/>
      <c r="E28" s="21">
        <v>11737370</v>
      </c>
      <c r="F28" s="22">
        <v>11737370</v>
      </c>
      <c r="G28" s="22">
        <v>1092337</v>
      </c>
      <c r="H28" s="22">
        <v>866128</v>
      </c>
      <c r="I28" s="22">
        <v>836095</v>
      </c>
      <c r="J28" s="22">
        <v>2794560</v>
      </c>
      <c r="K28" s="22">
        <v>454081</v>
      </c>
      <c r="L28" s="22">
        <v>860399</v>
      </c>
      <c r="M28" s="22">
        <v>859306</v>
      </c>
      <c r="N28" s="22">
        <v>2173786</v>
      </c>
      <c r="O28" s="22"/>
      <c r="P28" s="22"/>
      <c r="Q28" s="22"/>
      <c r="R28" s="22"/>
      <c r="S28" s="22"/>
      <c r="T28" s="22"/>
      <c r="U28" s="22"/>
      <c r="V28" s="22"/>
      <c r="W28" s="22">
        <v>4968346</v>
      </c>
      <c r="X28" s="22">
        <v>6086754</v>
      </c>
      <c r="Y28" s="22">
        <v>-1118408</v>
      </c>
      <c r="Z28" s="23">
        <v>-18.374457058721283</v>
      </c>
      <c r="AA28" s="20">
        <v>11737370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1880812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229549646</v>
      </c>
      <c r="D32" s="29">
        <f t="shared" ref="D32:Y32" si="0">SUM(D6:D31)</f>
        <v>0</v>
      </c>
      <c r="E32" s="30">
        <f t="shared" si="0"/>
        <v>217450817</v>
      </c>
      <c r="F32" s="31">
        <f t="shared" si="0"/>
        <v>217450817</v>
      </c>
      <c r="G32" s="31">
        <f t="shared" si="0"/>
        <v>9417589</v>
      </c>
      <c r="H32" s="31">
        <f t="shared" si="0"/>
        <v>15112933</v>
      </c>
      <c r="I32" s="31">
        <f t="shared" si="0"/>
        <v>16555011</v>
      </c>
      <c r="J32" s="31">
        <f t="shared" si="0"/>
        <v>41085533</v>
      </c>
      <c r="K32" s="31">
        <f t="shared" si="0"/>
        <v>17761188</v>
      </c>
      <c r="L32" s="31">
        <f t="shared" si="0"/>
        <v>17707939</v>
      </c>
      <c r="M32" s="31">
        <f t="shared" si="0"/>
        <v>24196359</v>
      </c>
      <c r="N32" s="31">
        <f t="shared" si="0"/>
        <v>59665486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100751019</v>
      </c>
      <c r="X32" s="31">
        <f t="shared" si="0"/>
        <v>93230758</v>
      </c>
      <c r="Y32" s="31">
        <f t="shared" si="0"/>
        <v>7520261</v>
      </c>
      <c r="Z32" s="32">
        <f>+IF(X32&lt;&gt;0,+(Y32/X32)*100,0)</f>
        <v>8.0662875228366158</v>
      </c>
      <c r="AA32" s="29">
        <f>SUM(AA6:AA31)</f>
        <v>217450817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27366244</v>
      </c>
      <c r="D34" s="20"/>
      <c r="E34" s="21">
        <v>27643185</v>
      </c>
      <c r="F34" s="22">
        <v>27643185</v>
      </c>
      <c r="G34" s="22">
        <v>2435605</v>
      </c>
      <c r="H34" s="22">
        <v>2316054</v>
      </c>
      <c r="I34" s="22">
        <v>2574813</v>
      </c>
      <c r="J34" s="22">
        <v>7326472</v>
      </c>
      <c r="K34" s="22">
        <v>2353072</v>
      </c>
      <c r="L34" s="22">
        <v>2354401</v>
      </c>
      <c r="M34" s="22">
        <v>2456014</v>
      </c>
      <c r="N34" s="22">
        <v>7163487</v>
      </c>
      <c r="O34" s="22"/>
      <c r="P34" s="22"/>
      <c r="Q34" s="22"/>
      <c r="R34" s="22"/>
      <c r="S34" s="22"/>
      <c r="T34" s="22"/>
      <c r="U34" s="22"/>
      <c r="V34" s="22"/>
      <c r="W34" s="22">
        <v>14489959</v>
      </c>
      <c r="X34" s="22">
        <v>14381606</v>
      </c>
      <c r="Y34" s="22">
        <v>108353</v>
      </c>
      <c r="Z34" s="23">
        <v>0.75341377033969636</v>
      </c>
      <c r="AA34" s="20">
        <v>27643185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61307909</v>
      </c>
      <c r="D37" s="20"/>
      <c r="E37" s="21">
        <v>82463901</v>
      </c>
      <c r="F37" s="22">
        <v>82468901</v>
      </c>
      <c r="G37" s="22">
        <v>306155</v>
      </c>
      <c r="H37" s="22">
        <v>353639</v>
      </c>
      <c r="I37" s="22">
        <v>16375947</v>
      </c>
      <c r="J37" s="22">
        <v>17035741</v>
      </c>
      <c r="K37" s="22">
        <v>5769396</v>
      </c>
      <c r="L37" s="22">
        <v>3212941</v>
      </c>
      <c r="M37" s="22">
        <v>7076985</v>
      </c>
      <c r="N37" s="22">
        <v>16059322</v>
      </c>
      <c r="O37" s="22"/>
      <c r="P37" s="22"/>
      <c r="Q37" s="22"/>
      <c r="R37" s="22"/>
      <c r="S37" s="22"/>
      <c r="T37" s="22"/>
      <c r="U37" s="22"/>
      <c r="V37" s="22"/>
      <c r="W37" s="22">
        <v>33095063</v>
      </c>
      <c r="X37" s="22">
        <v>41205224</v>
      </c>
      <c r="Y37" s="22">
        <v>-8110161</v>
      </c>
      <c r="Z37" s="23">
        <v>-19.682361149159146</v>
      </c>
      <c r="AA37" s="20">
        <v>82468901</v>
      </c>
    </row>
    <row r="38" spans="1:27" x14ac:dyDescent="0.25">
      <c r="A38" s="19" t="s">
        <v>64</v>
      </c>
      <c r="B38" s="15" t="s">
        <v>32</v>
      </c>
      <c r="C38" s="20">
        <v>7459118</v>
      </c>
      <c r="D38" s="20"/>
      <c r="E38" s="21">
        <v>1183326</v>
      </c>
      <c r="F38" s="22">
        <v>1183326</v>
      </c>
      <c r="G38" s="22"/>
      <c r="H38" s="22">
        <v>171497</v>
      </c>
      <c r="I38" s="22">
        <v>85749</v>
      </c>
      <c r="J38" s="22">
        <v>257246</v>
      </c>
      <c r="K38" s="22">
        <v>85749</v>
      </c>
      <c r="L38" s="22">
        <v>85749</v>
      </c>
      <c r="M38" s="22">
        <v>85749</v>
      </c>
      <c r="N38" s="22">
        <v>257247</v>
      </c>
      <c r="O38" s="22"/>
      <c r="P38" s="22"/>
      <c r="Q38" s="22"/>
      <c r="R38" s="22"/>
      <c r="S38" s="22"/>
      <c r="T38" s="22"/>
      <c r="U38" s="22"/>
      <c r="V38" s="22"/>
      <c r="W38" s="22">
        <v>514493</v>
      </c>
      <c r="X38" s="22">
        <v>591663</v>
      </c>
      <c r="Y38" s="22">
        <v>-77170</v>
      </c>
      <c r="Z38" s="23">
        <v>-13.042897730633824</v>
      </c>
      <c r="AA38" s="20">
        <v>1183326</v>
      </c>
    </row>
    <row r="39" spans="1:27" x14ac:dyDescent="0.25">
      <c r="A39" s="19" t="s">
        <v>65</v>
      </c>
      <c r="B39" s="15" t="s">
        <v>32</v>
      </c>
      <c r="C39" s="20">
        <v>27486588</v>
      </c>
      <c r="D39" s="20"/>
      <c r="E39" s="21">
        <v>29932536</v>
      </c>
      <c r="F39" s="22">
        <v>29932536</v>
      </c>
      <c r="G39" s="22"/>
      <c r="H39" s="22"/>
      <c r="I39" s="22">
        <v>7278357</v>
      </c>
      <c r="J39" s="22">
        <v>7278357</v>
      </c>
      <c r="K39" s="22">
        <v>2452163</v>
      </c>
      <c r="L39" s="22">
        <v>2373298</v>
      </c>
      <c r="M39" s="22">
        <v>2452406</v>
      </c>
      <c r="N39" s="22">
        <v>7277867</v>
      </c>
      <c r="O39" s="22"/>
      <c r="P39" s="22"/>
      <c r="Q39" s="22"/>
      <c r="R39" s="22"/>
      <c r="S39" s="22"/>
      <c r="T39" s="22"/>
      <c r="U39" s="22"/>
      <c r="V39" s="22"/>
      <c r="W39" s="22">
        <v>14556224</v>
      </c>
      <c r="X39" s="22">
        <v>14966268</v>
      </c>
      <c r="Y39" s="22">
        <v>-410044</v>
      </c>
      <c r="Z39" s="23">
        <v>-2.7397879017000095</v>
      </c>
      <c r="AA39" s="20">
        <v>29932536</v>
      </c>
    </row>
    <row r="40" spans="1:27" x14ac:dyDescent="0.25">
      <c r="A40" s="19" t="s">
        <v>40</v>
      </c>
      <c r="B40" s="15" t="s">
        <v>32</v>
      </c>
      <c r="C40" s="20">
        <v>1805692</v>
      </c>
      <c r="D40" s="20"/>
      <c r="E40" s="21">
        <v>1631184</v>
      </c>
      <c r="F40" s="22">
        <v>1631184</v>
      </c>
      <c r="G40" s="22">
        <v>135931</v>
      </c>
      <c r="H40" s="22">
        <v>135931</v>
      </c>
      <c r="I40" s="22">
        <v>135931</v>
      </c>
      <c r="J40" s="22">
        <v>407793</v>
      </c>
      <c r="K40" s="22">
        <v>135931</v>
      </c>
      <c r="L40" s="22">
        <v>135931</v>
      </c>
      <c r="M40" s="22">
        <v>135931</v>
      </c>
      <c r="N40" s="22">
        <v>407793</v>
      </c>
      <c r="O40" s="22"/>
      <c r="P40" s="22"/>
      <c r="Q40" s="22"/>
      <c r="R40" s="22"/>
      <c r="S40" s="22"/>
      <c r="T40" s="22"/>
      <c r="U40" s="22"/>
      <c r="V40" s="22"/>
      <c r="W40" s="22">
        <v>815586</v>
      </c>
      <c r="X40" s="22">
        <v>815592</v>
      </c>
      <c r="Y40" s="22">
        <v>-6</v>
      </c>
      <c r="Z40" s="23"/>
      <c r="AA40" s="20">
        <v>1631184</v>
      </c>
    </row>
    <row r="41" spans="1:27" x14ac:dyDescent="0.25">
      <c r="A41" s="19" t="s">
        <v>66</v>
      </c>
      <c r="B41" s="15" t="s">
        <v>32</v>
      </c>
      <c r="C41" s="20">
        <v>5596972</v>
      </c>
      <c r="D41" s="20"/>
      <c r="E41" s="21">
        <v>13601599</v>
      </c>
      <c r="F41" s="22">
        <v>12401599</v>
      </c>
      <c r="G41" s="22">
        <v>5315</v>
      </c>
      <c r="H41" s="22">
        <v>428895</v>
      </c>
      <c r="I41" s="22">
        <v>360488</v>
      </c>
      <c r="J41" s="22">
        <v>794698</v>
      </c>
      <c r="K41" s="22">
        <v>433564</v>
      </c>
      <c r="L41" s="22">
        <v>229111</v>
      </c>
      <c r="M41" s="22">
        <v>285912</v>
      </c>
      <c r="N41" s="22">
        <v>948587</v>
      </c>
      <c r="O41" s="22"/>
      <c r="P41" s="22"/>
      <c r="Q41" s="22"/>
      <c r="R41" s="22"/>
      <c r="S41" s="22"/>
      <c r="T41" s="22"/>
      <c r="U41" s="22"/>
      <c r="V41" s="22"/>
      <c r="W41" s="22">
        <v>1743285</v>
      </c>
      <c r="X41" s="22">
        <v>6324550</v>
      </c>
      <c r="Y41" s="22">
        <v>-4581265</v>
      </c>
      <c r="Z41" s="23">
        <v>-72.436220758789162</v>
      </c>
      <c r="AA41" s="20">
        <v>12401599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3601514</v>
      </c>
      <c r="D43" s="20"/>
      <c r="E43" s="21">
        <v>6764928</v>
      </c>
      <c r="F43" s="22">
        <v>6764928</v>
      </c>
      <c r="G43" s="22"/>
      <c r="H43" s="22">
        <v>1402</v>
      </c>
      <c r="I43" s="22">
        <v>162928</v>
      </c>
      <c r="J43" s="22">
        <v>164330</v>
      </c>
      <c r="K43" s="22">
        <v>-431666</v>
      </c>
      <c r="L43" s="22"/>
      <c r="M43" s="22">
        <v>56690</v>
      </c>
      <c r="N43" s="22">
        <v>-374976</v>
      </c>
      <c r="O43" s="22"/>
      <c r="P43" s="22"/>
      <c r="Q43" s="22"/>
      <c r="R43" s="22"/>
      <c r="S43" s="22"/>
      <c r="T43" s="22"/>
      <c r="U43" s="22"/>
      <c r="V43" s="22"/>
      <c r="W43" s="22">
        <v>-210646</v>
      </c>
      <c r="X43" s="22">
        <v>3382464</v>
      </c>
      <c r="Y43" s="22">
        <v>-3593110</v>
      </c>
      <c r="Z43" s="23">
        <v>-106.22759030103499</v>
      </c>
      <c r="AA43" s="20">
        <v>6764928</v>
      </c>
    </row>
    <row r="44" spans="1:27" x14ac:dyDescent="0.25">
      <c r="A44" s="19" t="s">
        <v>69</v>
      </c>
      <c r="B44" s="15" t="s">
        <v>32</v>
      </c>
      <c r="C44" s="20">
        <v>1867847</v>
      </c>
      <c r="D44" s="20"/>
      <c r="E44" s="21">
        <v>2655649</v>
      </c>
      <c r="F44" s="22">
        <v>2665649</v>
      </c>
      <c r="G44" s="22">
        <v>589371</v>
      </c>
      <c r="H44" s="22">
        <v>125701</v>
      </c>
      <c r="I44" s="22">
        <v>117167</v>
      </c>
      <c r="J44" s="22">
        <v>832239</v>
      </c>
      <c r="K44" s="22">
        <v>80902</v>
      </c>
      <c r="L44" s="22">
        <v>137659</v>
      </c>
      <c r="M44" s="22">
        <v>72688</v>
      </c>
      <c r="N44" s="22">
        <v>291249</v>
      </c>
      <c r="O44" s="22"/>
      <c r="P44" s="22"/>
      <c r="Q44" s="22"/>
      <c r="R44" s="22"/>
      <c r="S44" s="22"/>
      <c r="T44" s="22"/>
      <c r="U44" s="22"/>
      <c r="V44" s="22"/>
      <c r="W44" s="22">
        <v>1123488</v>
      </c>
      <c r="X44" s="22">
        <v>1895712</v>
      </c>
      <c r="Y44" s="22">
        <v>-772224</v>
      </c>
      <c r="Z44" s="23">
        <v>-40.735301564794653</v>
      </c>
      <c r="AA44" s="20">
        <v>2665649</v>
      </c>
    </row>
    <row r="45" spans="1:27" x14ac:dyDescent="0.25">
      <c r="A45" s="19" t="s">
        <v>70</v>
      </c>
      <c r="B45" s="15" t="s">
        <v>32</v>
      </c>
      <c r="C45" s="20">
        <v>7237</v>
      </c>
      <c r="D45" s="20"/>
      <c r="E45" s="21"/>
      <c r="F45" s="22"/>
      <c r="G45" s="22"/>
      <c r="H45" s="22"/>
      <c r="I45" s="22"/>
      <c r="J45" s="22"/>
      <c r="K45" s="22">
        <v>4217</v>
      </c>
      <c r="L45" s="22"/>
      <c r="M45" s="22"/>
      <c r="N45" s="22">
        <v>4217</v>
      </c>
      <c r="O45" s="22"/>
      <c r="P45" s="22"/>
      <c r="Q45" s="22"/>
      <c r="R45" s="22"/>
      <c r="S45" s="22"/>
      <c r="T45" s="22"/>
      <c r="U45" s="22"/>
      <c r="V45" s="22"/>
      <c r="W45" s="22">
        <v>4217</v>
      </c>
      <c r="X45" s="22"/>
      <c r="Y45" s="22">
        <v>4217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15896020</v>
      </c>
      <c r="D46" s="20"/>
      <c r="E46" s="21">
        <v>13474404</v>
      </c>
      <c r="F46" s="22">
        <v>13474404</v>
      </c>
      <c r="G46" s="22"/>
      <c r="H46" s="22"/>
      <c r="I46" s="22">
        <v>6837963</v>
      </c>
      <c r="J46" s="22">
        <v>6837963</v>
      </c>
      <c r="K46" s="22">
        <v>1533979</v>
      </c>
      <c r="L46" s="22">
        <v>790516</v>
      </c>
      <c r="M46" s="22">
        <v>1545049</v>
      </c>
      <c r="N46" s="22">
        <v>3869544</v>
      </c>
      <c r="O46" s="22"/>
      <c r="P46" s="22"/>
      <c r="Q46" s="22"/>
      <c r="R46" s="22"/>
      <c r="S46" s="22"/>
      <c r="T46" s="22"/>
      <c r="U46" s="22"/>
      <c r="V46" s="22"/>
      <c r="W46" s="22">
        <v>10707507</v>
      </c>
      <c r="X46" s="22">
        <v>6737202</v>
      </c>
      <c r="Y46" s="22">
        <v>3970305</v>
      </c>
      <c r="Z46" s="23">
        <v>58.931066635674568</v>
      </c>
      <c r="AA46" s="20">
        <v>13474404</v>
      </c>
    </row>
    <row r="47" spans="1:27" x14ac:dyDescent="0.25">
      <c r="A47" s="37" t="s">
        <v>72</v>
      </c>
      <c r="B47" s="28" t="s">
        <v>32</v>
      </c>
      <c r="C47" s="29">
        <f>SUM(C34:C46)</f>
        <v>152395141</v>
      </c>
      <c r="D47" s="29">
        <f t="shared" ref="D47:Y47" si="1">SUM(D34:D46)</f>
        <v>0</v>
      </c>
      <c r="E47" s="30">
        <f t="shared" si="1"/>
        <v>179350712</v>
      </c>
      <c r="F47" s="31">
        <f t="shared" si="1"/>
        <v>178165712</v>
      </c>
      <c r="G47" s="31">
        <f t="shared" si="1"/>
        <v>3472377</v>
      </c>
      <c r="H47" s="31">
        <f t="shared" si="1"/>
        <v>3533119</v>
      </c>
      <c r="I47" s="31">
        <f t="shared" si="1"/>
        <v>33929343</v>
      </c>
      <c r="J47" s="31">
        <f t="shared" si="1"/>
        <v>40934839</v>
      </c>
      <c r="K47" s="31">
        <f t="shared" si="1"/>
        <v>12417307</v>
      </c>
      <c r="L47" s="31">
        <f t="shared" si="1"/>
        <v>9319606</v>
      </c>
      <c r="M47" s="31">
        <f t="shared" si="1"/>
        <v>14167424</v>
      </c>
      <c r="N47" s="31">
        <f t="shared" si="1"/>
        <v>35904337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76839176</v>
      </c>
      <c r="X47" s="31">
        <f t="shared" si="1"/>
        <v>90300281</v>
      </c>
      <c r="Y47" s="31">
        <f t="shared" si="1"/>
        <v>-13461105</v>
      </c>
      <c r="Z47" s="32">
        <f>+IF(X47&lt;&gt;0,+(Y47/X47)*100,0)</f>
        <v>-14.907046634771822</v>
      </c>
      <c r="AA47" s="29">
        <f>SUM(AA34:AA46)</f>
        <v>178165712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77154505</v>
      </c>
      <c r="D48" s="39">
        <f t="shared" si="2"/>
        <v>0</v>
      </c>
      <c r="E48" s="40">
        <f t="shared" si="2"/>
        <v>38100105</v>
      </c>
      <c r="F48" s="41">
        <f t="shared" si="2"/>
        <v>39285105</v>
      </c>
      <c r="G48" s="41">
        <f t="shared" si="2"/>
        <v>5945212</v>
      </c>
      <c r="H48" s="41">
        <f t="shared" si="2"/>
        <v>11579814</v>
      </c>
      <c r="I48" s="41">
        <f t="shared" si="2"/>
        <v>-17374332</v>
      </c>
      <c r="J48" s="41">
        <f t="shared" si="2"/>
        <v>150694</v>
      </c>
      <c r="K48" s="41">
        <f t="shared" si="2"/>
        <v>5343881</v>
      </c>
      <c r="L48" s="41">
        <f t="shared" si="2"/>
        <v>8388333</v>
      </c>
      <c r="M48" s="41">
        <f t="shared" si="2"/>
        <v>10028935</v>
      </c>
      <c r="N48" s="41">
        <f t="shared" si="2"/>
        <v>23761149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23911843</v>
      </c>
      <c r="X48" s="41">
        <f t="shared" si="2"/>
        <v>2930477</v>
      </c>
      <c r="Y48" s="41">
        <f t="shared" si="2"/>
        <v>20981366</v>
      </c>
      <c r="Z48" s="42">
        <f>+IF(X48&lt;&gt;0,+(Y48/X48)*100,0)</f>
        <v>715.9710176875642</v>
      </c>
      <c r="AA48" s="39">
        <f>+AA32-AA47</f>
        <v>39285105</v>
      </c>
    </row>
    <row r="49" spans="1:27" x14ac:dyDescent="0.25">
      <c r="A49" s="43" t="s">
        <v>74</v>
      </c>
      <c r="B49" s="15" t="s">
        <v>32</v>
      </c>
      <c r="C49" s="20">
        <v>1208013</v>
      </c>
      <c r="D49" s="20"/>
      <c r="E49" s="21">
        <v>5230598</v>
      </c>
      <c r="F49" s="22">
        <v>5793811</v>
      </c>
      <c r="G49" s="22"/>
      <c r="H49" s="22"/>
      <c r="I49" s="22"/>
      <c r="J49" s="22"/>
      <c r="K49" s="22">
        <v>9383</v>
      </c>
      <c r="L49" s="22"/>
      <c r="M49" s="22"/>
      <c r="N49" s="22">
        <v>9383</v>
      </c>
      <c r="O49" s="22"/>
      <c r="P49" s="22"/>
      <c r="Q49" s="22"/>
      <c r="R49" s="22"/>
      <c r="S49" s="22"/>
      <c r="T49" s="22"/>
      <c r="U49" s="22"/>
      <c r="V49" s="22"/>
      <c r="W49" s="22">
        <v>9383</v>
      </c>
      <c r="X49" s="22">
        <v>2802205</v>
      </c>
      <c r="Y49" s="22">
        <v>-2792822</v>
      </c>
      <c r="Z49" s="23">
        <v>-99.665156546362596</v>
      </c>
      <c r="AA49" s="20">
        <v>5793811</v>
      </c>
    </row>
    <row r="50" spans="1:27" x14ac:dyDescent="0.25">
      <c r="A50" s="43" t="s">
        <v>75</v>
      </c>
      <c r="B50" s="15" t="s">
        <v>32</v>
      </c>
      <c r="C50" s="44">
        <v>3489317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81851835</v>
      </c>
      <c r="D51" s="48">
        <f t="shared" si="3"/>
        <v>0</v>
      </c>
      <c r="E51" s="49">
        <f t="shared" si="3"/>
        <v>43330703</v>
      </c>
      <c r="F51" s="50">
        <f t="shared" si="3"/>
        <v>45078916</v>
      </c>
      <c r="G51" s="50">
        <f t="shared" si="3"/>
        <v>5945212</v>
      </c>
      <c r="H51" s="50">
        <f t="shared" si="3"/>
        <v>11579814</v>
      </c>
      <c r="I51" s="50">
        <f t="shared" si="3"/>
        <v>-17374332</v>
      </c>
      <c r="J51" s="50">
        <f t="shared" si="3"/>
        <v>150694</v>
      </c>
      <c r="K51" s="50">
        <f t="shared" si="3"/>
        <v>5353264</v>
      </c>
      <c r="L51" s="50">
        <f t="shared" si="3"/>
        <v>8388333</v>
      </c>
      <c r="M51" s="50">
        <f t="shared" si="3"/>
        <v>10028935</v>
      </c>
      <c r="N51" s="50">
        <f t="shared" si="3"/>
        <v>23770532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23921226</v>
      </c>
      <c r="X51" s="50">
        <f t="shared" si="3"/>
        <v>5732682</v>
      </c>
      <c r="Y51" s="50">
        <f t="shared" si="3"/>
        <v>18188544</v>
      </c>
      <c r="Z51" s="51">
        <f>+IF(X51&lt;&gt;0,+(Y51/X51)*100,0)</f>
        <v>317.27809077845239</v>
      </c>
      <c r="AA51" s="48">
        <f>SUM(AA48:AA50)</f>
        <v>45078916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81851835</v>
      </c>
      <c r="D53" s="54">
        <f>+D51-D52</f>
        <v>0</v>
      </c>
      <c r="E53" s="55">
        <f t="shared" si="4"/>
        <v>43330703</v>
      </c>
      <c r="F53" s="56">
        <f t="shared" si="4"/>
        <v>45078916</v>
      </c>
      <c r="G53" s="56">
        <f t="shared" si="4"/>
        <v>5945212</v>
      </c>
      <c r="H53" s="56">
        <f t="shared" si="4"/>
        <v>11579814</v>
      </c>
      <c r="I53" s="56">
        <f t="shared" si="4"/>
        <v>-17374332</v>
      </c>
      <c r="J53" s="56">
        <f t="shared" si="4"/>
        <v>150694</v>
      </c>
      <c r="K53" s="56">
        <f t="shared" si="4"/>
        <v>5353264</v>
      </c>
      <c r="L53" s="56">
        <f t="shared" si="4"/>
        <v>8388333</v>
      </c>
      <c r="M53" s="56">
        <f t="shared" si="4"/>
        <v>10028935</v>
      </c>
      <c r="N53" s="56">
        <f t="shared" si="4"/>
        <v>23770532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23921226</v>
      </c>
      <c r="X53" s="56">
        <f t="shared" si="4"/>
        <v>5732682</v>
      </c>
      <c r="Y53" s="56">
        <f t="shared" si="4"/>
        <v>18188544</v>
      </c>
      <c r="Z53" s="57">
        <f>+IF(X53&lt;&gt;0,+(Y53/X53)*100,0)</f>
        <v>317.27809077845239</v>
      </c>
      <c r="AA53" s="54">
        <f>+AA51-AA52</f>
        <v>45078916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81851835</v>
      </c>
      <c r="D56" s="48">
        <f>SUM(D53:D55)</f>
        <v>0</v>
      </c>
      <c r="E56" s="49">
        <f t="shared" si="5"/>
        <v>43330703</v>
      </c>
      <c r="F56" s="50">
        <f t="shared" si="5"/>
        <v>45078916</v>
      </c>
      <c r="G56" s="50">
        <f t="shared" si="5"/>
        <v>5945212</v>
      </c>
      <c r="H56" s="50">
        <f t="shared" si="5"/>
        <v>11579814</v>
      </c>
      <c r="I56" s="50">
        <f t="shared" si="5"/>
        <v>-17374332</v>
      </c>
      <c r="J56" s="50">
        <f t="shared" si="5"/>
        <v>150694</v>
      </c>
      <c r="K56" s="50">
        <f t="shared" si="5"/>
        <v>5353264</v>
      </c>
      <c r="L56" s="50">
        <f t="shared" si="5"/>
        <v>8388333</v>
      </c>
      <c r="M56" s="50">
        <f t="shared" si="5"/>
        <v>10028935</v>
      </c>
      <c r="N56" s="50">
        <f t="shared" si="5"/>
        <v>23770532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23921226</v>
      </c>
      <c r="X56" s="50">
        <f t="shared" si="5"/>
        <v>5732682</v>
      </c>
      <c r="Y56" s="50">
        <f t="shared" si="5"/>
        <v>18188544</v>
      </c>
      <c r="Z56" s="51">
        <f>+IF(X56&lt;&gt;0,+(Y56/X56)*100,0)</f>
        <v>317.27809077845239</v>
      </c>
      <c r="AA56" s="48">
        <f>SUM(AA53:AA55)</f>
        <v>45078916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81851835</v>
      </c>
      <c r="D59" s="65">
        <f>SUM(D56:D58)</f>
        <v>0</v>
      </c>
      <c r="E59" s="66">
        <f t="shared" si="6"/>
        <v>43330703</v>
      </c>
      <c r="F59" s="67">
        <f t="shared" si="6"/>
        <v>45078916</v>
      </c>
      <c r="G59" s="67">
        <f t="shared" si="6"/>
        <v>5945212</v>
      </c>
      <c r="H59" s="67">
        <f t="shared" si="6"/>
        <v>11579814</v>
      </c>
      <c r="I59" s="67">
        <f t="shared" si="6"/>
        <v>-17374332</v>
      </c>
      <c r="J59" s="67">
        <f t="shared" si="6"/>
        <v>150694</v>
      </c>
      <c r="K59" s="67">
        <f t="shared" si="6"/>
        <v>5353264</v>
      </c>
      <c r="L59" s="67">
        <f t="shared" si="6"/>
        <v>8388333</v>
      </c>
      <c r="M59" s="67">
        <f t="shared" si="6"/>
        <v>10028935</v>
      </c>
      <c r="N59" s="67">
        <f t="shared" si="6"/>
        <v>23770532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23921226</v>
      </c>
      <c r="X59" s="67">
        <f t="shared" si="6"/>
        <v>5732682</v>
      </c>
      <c r="Y59" s="67">
        <f t="shared" si="6"/>
        <v>18188544</v>
      </c>
      <c r="Z59" s="68">
        <f>+IF(X59&lt;&gt;0,+(Y59/X59)*100,0)</f>
        <v>317.27809077845239</v>
      </c>
      <c r="AA59" s="65">
        <f>SUM(AA56:AA58)</f>
        <v>45078916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92981777</v>
      </c>
      <c r="D7" s="20"/>
      <c r="E7" s="21">
        <v>97940403</v>
      </c>
      <c r="F7" s="22">
        <v>98216026</v>
      </c>
      <c r="G7" s="22">
        <v>6291723</v>
      </c>
      <c r="H7" s="22">
        <v>6918238</v>
      </c>
      <c r="I7" s="22">
        <v>6554689</v>
      </c>
      <c r="J7" s="22">
        <v>19764650</v>
      </c>
      <c r="K7" s="22">
        <v>5673328</v>
      </c>
      <c r="L7" s="22">
        <v>9589302</v>
      </c>
      <c r="M7" s="22">
        <v>9324256</v>
      </c>
      <c r="N7" s="22">
        <v>24586886</v>
      </c>
      <c r="O7" s="22"/>
      <c r="P7" s="22"/>
      <c r="Q7" s="22"/>
      <c r="R7" s="22"/>
      <c r="S7" s="22"/>
      <c r="T7" s="22"/>
      <c r="U7" s="22"/>
      <c r="V7" s="22"/>
      <c r="W7" s="22">
        <v>44351536</v>
      </c>
      <c r="X7" s="22">
        <v>43394455</v>
      </c>
      <c r="Y7" s="22">
        <v>957081</v>
      </c>
      <c r="Z7" s="23">
        <v>2.2055375508230255</v>
      </c>
      <c r="AA7" s="20">
        <v>98216026</v>
      </c>
    </row>
    <row r="8" spans="1:27" x14ac:dyDescent="0.25">
      <c r="A8" s="19" t="s">
        <v>36</v>
      </c>
      <c r="B8" s="15" t="s">
        <v>32</v>
      </c>
      <c r="C8" s="20">
        <v>1387641</v>
      </c>
      <c r="D8" s="20"/>
      <c r="E8" s="21">
        <v>1473824</v>
      </c>
      <c r="F8" s="22">
        <v>1473824</v>
      </c>
      <c r="G8" s="22">
        <v>131421</v>
      </c>
      <c r="H8" s="22">
        <v>137212</v>
      </c>
      <c r="I8" s="22">
        <v>74616</v>
      </c>
      <c r="J8" s="22">
        <v>343249</v>
      </c>
      <c r="K8" s="22">
        <v>101998</v>
      </c>
      <c r="L8" s="22">
        <v>52351</v>
      </c>
      <c r="M8" s="22">
        <v>114878</v>
      </c>
      <c r="N8" s="22">
        <v>269227</v>
      </c>
      <c r="O8" s="22"/>
      <c r="P8" s="22"/>
      <c r="Q8" s="22"/>
      <c r="R8" s="22"/>
      <c r="S8" s="22"/>
      <c r="T8" s="22"/>
      <c r="U8" s="22"/>
      <c r="V8" s="22"/>
      <c r="W8" s="22">
        <v>612476</v>
      </c>
      <c r="X8" s="22">
        <v>736914</v>
      </c>
      <c r="Y8" s="22">
        <v>-124438</v>
      </c>
      <c r="Z8" s="23">
        <v>-16.886366658796007</v>
      </c>
      <c r="AA8" s="20">
        <v>1473824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12200980</v>
      </c>
      <c r="D19" s="20"/>
      <c r="E19" s="21">
        <v>1252848</v>
      </c>
      <c r="F19" s="22">
        <v>1753848</v>
      </c>
      <c r="G19" s="22">
        <v>2491306</v>
      </c>
      <c r="H19" s="22">
        <v>-2096918</v>
      </c>
      <c r="I19" s="22">
        <v>37091</v>
      </c>
      <c r="J19" s="22">
        <v>431479</v>
      </c>
      <c r="K19" s="22">
        <v>125315</v>
      </c>
      <c r="L19" s="22">
        <v>138958</v>
      </c>
      <c r="M19" s="22">
        <v>141326</v>
      </c>
      <c r="N19" s="22">
        <v>405599</v>
      </c>
      <c r="O19" s="22"/>
      <c r="P19" s="22"/>
      <c r="Q19" s="22"/>
      <c r="R19" s="22"/>
      <c r="S19" s="22"/>
      <c r="T19" s="22"/>
      <c r="U19" s="22"/>
      <c r="V19" s="22"/>
      <c r="W19" s="22">
        <v>837078</v>
      </c>
      <c r="X19" s="22">
        <v>626424</v>
      </c>
      <c r="Y19" s="22">
        <v>210654</v>
      </c>
      <c r="Z19" s="23">
        <v>33.628021914869159</v>
      </c>
      <c r="AA19" s="20">
        <v>1753848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-2900</v>
      </c>
      <c r="D23" s="20"/>
      <c r="E23" s="21">
        <v>5400</v>
      </c>
      <c r="F23" s="22">
        <v>5400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2700</v>
      </c>
      <c r="Y23" s="22">
        <v>-2700</v>
      </c>
      <c r="Z23" s="23">
        <v>-100</v>
      </c>
      <c r="AA23" s="20">
        <v>5400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15220408</v>
      </c>
      <c r="D25" s="20"/>
      <c r="E25" s="21">
        <v>16181430</v>
      </c>
      <c r="F25" s="22">
        <v>16181430</v>
      </c>
      <c r="G25" s="22">
        <v>6621207</v>
      </c>
      <c r="H25" s="22">
        <v>38446</v>
      </c>
      <c r="I25" s="22">
        <v>37839</v>
      </c>
      <c r="J25" s="22">
        <v>6697492</v>
      </c>
      <c r="K25" s="22">
        <v>38203</v>
      </c>
      <c r="L25" s="22">
        <v>34201</v>
      </c>
      <c r="M25" s="22">
        <v>5314249</v>
      </c>
      <c r="N25" s="22">
        <v>5386653</v>
      </c>
      <c r="O25" s="22"/>
      <c r="P25" s="22"/>
      <c r="Q25" s="22"/>
      <c r="R25" s="22"/>
      <c r="S25" s="22"/>
      <c r="T25" s="22"/>
      <c r="U25" s="22"/>
      <c r="V25" s="22"/>
      <c r="W25" s="22">
        <v>12084145</v>
      </c>
      <c r="X25" s="22">
        <v>11380386</v>
      </c>
      <c r="Y25" s="22">
        <v>703759</v>
      </c>
      <c r="Z25" s="23">
        <v>6.183964234605047</v>
      </c>
      <c r="AA25" s="20">
        <v>16181430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1744141</v>
      </c>
      <c r="D28" s="20"/>
      <c r="E28" s="21">
        <v>1807602</v>
      </c>
      <c r="F28" s="22">
        <v>1531979</v>
      </c>
      <c r="G28" s="22">
        <v>148489</v>
      </c>
      <c r="H28" s="22">
        <v>148170</v>
      </c>
      <c r="I28" s="22">
        <v>149445</v>
      </c>
      <c r="J28" s="22">
        <v>446104</v>
      </c>
      <c r="K28" s="22">
        <v>126625</v>
      </c>
      <c r="L28" s="22">
        <v>125670</v>
      </c>
      <c r="M28" s="22">
        <v>147853</v>
      </c>
      <c r="N28" s="22">
        <v>400148</v>
      </c>
      <c r="O28" s="22"/>
      <c r="P28" s="22"/>
      <c r="Q28" s="22"/>
      <c r="R28" s="22"/>
      <c r="S28" s="22"/>
      <c r="T28" s="22"/>
      <c r="U28" s="22"/>
      <c r="V28" s="22"/>
      <c r="W28" s="22">
        <v>846252</v>
      </c>
      <c r="X28" s="22">
        <v>903804</v>
      </c>
      <c r="Y28" s="22">
        <v>-57552</v>
      </c>
      <c r="Z28" s="23">
        <v>-6.3677523002774929</v>
      </c>
      <c r="AA28" s="20">
        <v>1531979</v>
      </c>
    </row>
    <row r="29" spans="1:27" x14ac:dyDescent="0.25">
      <c r="A29" s="19" t="s">
        <v>55</v>
      </c>
      <c r="B29" s="15" t="s">
        <v>32</v>
      </c>
      <c r="C29" s="20">
        <v>105053</v>
      </c>
      <c r="D29" s="20"/>
      <c r="E29" s="21">
        <v>40000</v>
      </c>
      <c r="F29" s="22">
        <v>120000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26667</v>
      </c>
      <c r="Y29" s="22">
        <v>-26667</v>
      </c>
      <c r="Z29" s="23">
        <v>-100</v>
      </c>
      <c r="AA29" s="20">
        <v>120000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123637100</v>
      </c>
      <c r="D32" s="29">
        <f t="shared" ref="D32:Y32" si="0">SUM(D6:D31)</f>
        <v>0</v>
      </c>
      <c r="E32" s="30">
        <f t="shared" si="0"/>
        <v>118701507</v>
      </c>
      <c r="F32" s="31">
        <f t="shared" si="0"/>
        <v>119282507</v>
      </c>
      <c r="G32" s="31">
        <f t="shared" si="0"/>
        <v>15684146</v>
      </c>
      <c r="H32" s="31">
        <f t="shared" si="0"/>
        <v>5145148</v>
      </c>
      <c r="I32" s="31">
        <f t="shared" si="0"/>
        <v>6853680</v>
      </c>
      <c r="J32" s="31">
        <f t="shared" si="0"/>
        <v>27682974</v>
      </c>
      <c r="K32" s="31">
        <f t="shared" si="0"/>
        <v>6065469</v>
      </c>
      <c r="L32" s="31">
        <f t="shared" si="0"/>
        <v>9940482</v>
      </c>
      <c r="M32" s="31">
        <f t="shared" si="0"/>
        <v>15042562</v>
      </c>
      <c r="N32" s="31">
        <f t="shared" si="0"/>
        <v>31048513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58731487</v>
      </c>
      <c r="X32" s="31">
        <f t="shared" si="0"/>
        <v>57071350</v>
      </c>
      <c r="Y32" s="31">
        <f t="shared" si="0"/>
        <v>1660137</v>
      </c>
      <c r="Z32" s="32">
        <f>+IF(X32&lt;&gt;0,+(Y32/X32)*100,0)</f>
        <v>2.9088798495216954</v>
      </c>
      <c r="AA32" s="29">
        <f>SUM(AA6:AA31)</f>
        <v>119282507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24571750</v>
      </c>
      <c r="D34" s="20"/>
      <c r="E34" s="21">
        <v>23706643</v>
      </c>
      <c r="F34" s="22">
        <v>24281643</v>
      </c>
      <c r="G34" s="22">
        <v>2854157</v>
      </c>
      <c r="H34" s="22">
        <v>257250</v>
      </c>
      <c r="I34" s="22">
        <v>1927371</v>
      </c>
      <c r="J34" s="22">
        <v>5038778</v>
      </c>
      <c r="K34" s="22">
        <v>1858746</v>
      </c>
      <c r="L34" s="22">
        <v>2900056</v>
      </c>
      <c r="M34" s="22">
        <v>1905557</v>
      </c>
      <c r="N34" s="22">
        <v>6664359</v>
      </c>
      <c r="O34" s="22"/>
      <c r="P34" s="22"/>
      <c r="Q34" s="22"/>
      <c r="R34" s="22"/>
      <c r="S34" s="22"/>
      <c r="T34" s="22"/>
      <c r="U34" s="22"/>
      <c r="V34" s="22"/>
      <c r="W34" s="22">
        <v>11703137</v>
      </c>
      <c r="X34" s="22">
        <v>11665344</v>
      </c>
      <c r="Y34" s="22">
        <v>37793</v>
      </c>
      <c r="Z34" s="23">
        <v>0.32397672970467051</v>
      </c>
      <c r="AA34" s="20">
        <v>24281643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28342178</v>
      </c>
      <c r="D37" s="20"/>
      <c r="E37" s="21">
        <v>39058455</v>
      </c>
      <c r="F37" s="22">
        <v>38809870</v>
      </c>
      <c r="G37" s="22">
        <v>164416</v>
      </c>
      <c r="H37" s="22">
        <v>123443</v>
      </c>
      <c r="I37" s="22">
        <v>114676</v>
      </c>
      <c r="J37" s="22">
        <v>402535</v>
      </c>
      <c r="K37" s="22">
        <v>154030</v>
      </c>
      <c r="L37" s="22">
        <v>502064</v>
      </c>
      <c r="M37" s="22">
        <v>118121</v>
      </c>
      <c r="N37" s="22">
        <v>774215</v>
      </c>
      <c r="O37" s="22"/>
      <c r="P37" s="22"/>
      <c r="Q37" s="22"/>
      <c r="R37" s="22"/>
      <c r="S37" s="22"/>
      <c r="T37" s="22"/>
      <c r="U37" s="22"/>
      <c r="V37" s="22"/>
      <c r="W37" s="22">
        <v>1176750</v>
      </c>
      <c r="X37" s="22">
        <v>2159500</v>
      </c>
      <c r="Y37" s="22">
        <v>-982750</v>
      </c>
      <c r="Z37" s="23">
        <v>-45.508219495253535</v>
      </c>
      <c r="AA37" s="20">
        <v>38809870</v>
      </c>
    </row>
    <row r="38" spans="1:27" x14ac:dyDescent="0.25">
      <c r="A38" s="19" t="s">
        <v>64</v>
      </c>
      <c r="B38" s="15" t="s">
        <v>32</v>
      </c>
      <c r="C38" s="20">
        <v>1338002</v>
      </c>
      <c r="D38" s="20"/>
      <c r="E38" s="21">
        <v>311778</v>
      </c>
      <c r="F38" s="22">
        <v>4719188</v>
      </c>
      <c r="G38" s="22">
        <v>1178818</v>
      </c>
      <c r="H38" s="22">
        <v>-1178818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4719188</v>
      </c>
    </row>
    <row r="39" spans="1:27" x14ac:dyDescent="0.25">
      <c r="A39" s="19" t="s">
        <v>65</v>
      </c>
      <c r="B39" s="15" t="s">
        <v>32</v>
      </c>
      <c r="C39" s="20">
        <v>17035023</v>
      </c>
      <c r="D39" s="20"/>
      <c r="E39" s="21">
        <v>18148199</v>
      </c>
      <c r="F39" s="22">
        <v>19806476</v>
      </c>
      <c r="G39" s="22">
        <v>622028</v>
      </c>
      <c r="H39" s="22">
        <v>-622028</v>
      </c>
      <c r="I39" s="22">
        <v>4207653</v>
      </c>
      <c r="J39" s="22">
        <v>4207653</v>
      </c>
      <c r="K39" s="22">
        <v>1417798</v>
      </c>
      <c r="L39" s="22">
        <v>1372045</v>
      </c>
      <c r="M39" s="22">
        <v>1417530</v>
      </c>
      <c r="N39" s="22">
        <v>4207373</v>
      </c>
      <c r="O39" s="22"/>
      <c r="P39" s="22"/>
      <c r="Q39" s="22"/>
      <c r="R39" s="22"/>
      <c r="S39" s="22"/>
      <c r="T39" s="22"/>
      <c r="U39" s="22"/>
      <c r="V39" s="22"/>
      <c r="W39" s="22">
        <v>8415026</v>
      </c>
      <c r="X39" s="22">
        <v>6049392</v>
      </c>
      <c r="Y39" s="22">
        <v>2365634</v>
      </c>
      <c r="Z39" s="23">
        <v>39.105318352654287</v>
      </c>
      <c r="AA39" s="20">
        <v>19806476</v>
      </c>
    </row>
    <row r="40" spans="1:27" x14ac:dyDescent="0.25">
      <c r="A40" s="19" t="s">
        <v>40</v>
      </c>
      <c r="B40" s="15" t="s">
        <v>32</v>
      </c>
      <c r="C40" s="20">
        <v>62909</v>
      </c>
      <c r="D40" s="20"/>
      <c r="E40" s="21">
        <v>45376</v>
      </c>
      <c r="F40" s="22">
        <v>45376</v>
      </c>
      <c r="G40" s="22">
        <v>9400</v>
      </c>
      <c r="H40" s="22">
        <v>-9400</v>
      </c>
      <c r="I40" s="22"/>
      <c r="J40" s="22"/>
      <c r="K40" s="22"/>
      <c r="L40" s="22"/>
      <c r="M40" s="22">
        <v>24212</v>
      </c>
      <c r="N40" s="22">
        <v>24212</v>
      </c>
      <c r="O40" s="22"/>
      <c r="P40" s="22"/>
      <c r="Q40" s="22"/>
      <c r="R40" s="22"/>
      <c r="S40" s="22"/>
      <c r="T40" s="22"/>
      <c r="U40" s="22"/>
      <c r="V40" s="22"/>
      <c r="W40" s="22">
        <v>24212</v>
      </c>
      <c r="X40" s="22">
        <v>22688</v>
      </c>
      <c r="Y40" s="22">
        <v>1524</v>
      </c>
      <c r="Z40" s="23">
        <v>6.7172073342736258</v>
      </c>
      <c r="AA40" s="20">
        <v>45376</v>
      </c>
    </row>
    <row r="41" spans="1:27" x14ac:dyDescent="0.25">
      <c r="A41" s="19" t="s">
        <v>66</v>
      </c>
      <c r="B41" s="15" t="s">
        <v>32</v>
      </c>
      <c r="C41" s="20">
        <v>4512616</v>
      </c>
      <c r="D41" s="20"/>
      <c r="E41" s="21">
        <v>2579537</v>
      </c>
      <c r="F41" s="22">
        <v>2230867</v>
      </c>
      <c r="G41" s="22">
        <v>120605</v>
      </c>
      <c r="H41" s="22">
        <v>169063</v>
      </c>
      <c r="I41" s="22">
        <v>214679</v>
      </c>
      <c r="J41" s="22">
        <v>504347</v>
      </c>
      <c r="K41" s="22">
        <v>315322</v>
      </c>
      <c r="L41" s="22">
        <v>-201958</v>
      </c>
      <c r="M41" s="22">
        <v>184850</v>
      </c>
      <c r="N41" s="22">
        <v>298214</v>
      </c>
      <c r="O41" s="22"/>
      <c r="P41" s="22"/>
      <c r="Q41" s="22"/>
      <c r="R41" s="22"/>
      <c r="S41" s="22"/>
      <c r="T41" s="22"/>
      <c r="U41" s="22"/>
      <c r="V41" s="22"/>
      <c r="W41" s="22">
        <v>802561</v>
      </c>
      <c r="X41" s="22">
        <v>879835</v>
      </c>
      <c r="Y41" s="22">
        <v>-77274</v>
      </c>
      <c r="Z41" s="23">
        <v>-8.7827831354742649</v>
      </c>
      <c r="AA41" s="20">
        <v>2230867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7972131</v>
      </c>
      <c r="D43" s="20"/>
      <c r="E43" s="21">
        <v>8391318</v>
      </c>
      <c r="F43" s="22">
        <v>17516790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17516790</v>
      </c>
    </row>
    <row r="44" spans="1:27" x14ac:dyDescent="0.25">
      <c r="A44" s="19" t="s">
        <v>69</v>
      </c>
      <c r="B44" s="15" t="s">
        <v>32</v>
      </c>
      <c r="C44" s="20">
        <v>1244116</v>
      </c>
      <c r="D44" s="20"/>
      <c r="E44" s="21">
        <v>6386331</v>
      </c>
      <c r="F44" s="22">
        <v>6264791</v>
      </c>
      <c r="G44" s="22">
        <v>162789</v>
      </c>
      <c r="H44" s="22">
        <v>62708</v>
      </c>
      <c r="I44" s="22">
        <v>40433</v>
      </c>
      <c r="J44" s="22">
        <v>265930</v>
      </c>
      <c r="K44" s="22">
        <v>379706</v>
      </c>
      <c r="L44" s="22">
        <v>153577</v>
      </c>
      <c r="M44" s="22">
        <v>44031</v>
      </c>
      <c r="N44" s="22">
        <v>577314</v>
      </c>
      <c r="O44" s="22"/>
      <c r="P44" s="22"/>
      <c r="Q44" s="22"/>
      <c r="R44" s="22"/>
      <c r="S44" s="22"/>
      <c r="T44" s="22"/>
      <c r="U44" s="22"/>
      <c r="V44" s="22"/>
      <c r="W44" s="22">
        <v>843244</v>
      </c>
      <c r="X44" s="22">
        <v>864351</v>
      </c>
      <c r="Y44" s="22">
        <v>-21107</v>
      </c>
      <c r="Z44" s="23">
        <v>-2.4419477735318176</v>
      </c>
      <c r="AA44" s="20">
        <v>6264791</v>
      </c>
    </row>
    <row r="45" spans="1:27" x14ac:dyDescent="0.25">
      <c r="A45" s="19" t="s">
        <v>70</v>
      </c>
      <c r="B45" s="15" t="s">
        <v>32</v>
      </c>
      <c r="C45" s="20">
        <v>548662</v>
      </c>
      <c r="D45" s="20"/>
      <c r="E45" s="21">
        <v>577814</v>
      </c>
      <c r="F45" s="22">
        <v>579975</v>
      </c>
      <c r="G45" s="22">
        <v>230961</v>
      </c>
      <c r="H45" s="22">
        <v>-230961</v>
      </c>
      <c r="I45" s="22"/>
      <c r="J45" s="22"/>
      <c r="K45" s="22"/>
      <c r="L45" s="22">
        <v>9677</v>
      </c>
      <c r="M45" s="22"/>
      <c r="N45" s="22">
        <v>9677</v>
      </c>
      <c r="O45" s="22"/>
      <c r="P45" s="22"/>
      <c r="Q45" s="22"/>
      <c r="R45" s="22"/>
      <c r="S45" s="22"/>
      <c r="T45" s="22"/>
      <c r="U45" s="22"/>
      <c r="V45" s="22"/>
      <c r="W45" s="22">
        <v>9677</v>
      </c>
      <c r="X45" s="22"/>
      <c r="Y45" s="22">
        <v>9677</v>
      </c>
      <c r="Z45" s="23"/>
      <c r="AA45" s="20">
        <v>579975</v>
      </c>
    </row>
    <row r="46" spans="1:27" x14ac:dyDescent="0.25">
      <c r="A46" s="19" t="s">
        <v>71</v>
      </c>
      <c r="B46" s="15" t="s">
        <v>32</v>
      </c>
      <c r="C46" s="20">
        <v>6234527</v>
      </c>
      <c r="D46" s="20"/>
      <c r="E46" s="21">
        <v>9313086</v>
      </c>
      <c r="F46" s="22">
        <v>9313086</v>
      </c>
      <c r="G46" s="22">
        <v>-66533</v>
      </c>
      <c r="H46" s="22">
        <v>66533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9313086</v>
      </c>
    </row>
    <row r="47" spans="1:27" x14ac:dyDescent="0.25">
      <c r="A47" s="37" t="s">
        <v>72</v>
      </c>
      <c r="B47" s="28" t="s">
        <v>32</v>
      </c>
      <c r="C47" s="29">
        <f>SUM(C34:C46)</f>
        <v>91861914</v>
      </c>
      <c r="D47" s="29">
        <f t="shared" ref="D47:Y47" si="1">SUM(D34:D46)</f>
        <v>0</v>
      </c>
      <c r="E47" s="30">
        <f t="shared" si="1"/>
        <v>108518537</v>
      </c>
      <c r="F47" s="31">
        <f t="shared" si="1"/>
        <v>123568062</v>
      </c>
      <c r="G47" s="31">
        <f t="shared" si="1"/>
        <v>5276641</v>
      </c>
      <c r="H47" s="31">
        <f t="shared" si="1"/>
        <v>-1362210</v>
      </c>
      <c r="I47" s="31">
        <f t="shared" si="1"/>
        <v>6504812</v>
      </c>
      <c r="J47" s="31">
        <f t="shared" si="1"/>
        <v>10419243</v>
      </c>
      <c r="K47" s="31">
        <f t="shared" si="1"/>
        <v>4125602</v>
      </c>
      <c r="L47" s="31">
        <f t="shared" si="1"/>
        <v>4735461</v>
      </c>
      <c r="M47" s="31">
        <f t="shared" si="1"/>
        <v>3694301</v>
      </c>
      <c r="N47" s="31">
        <f t="shared" si="1"/>
        <v>12555364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22974607</v>
      </c>
      <c r="X47" s="31">
        <f t="shared" si="1"/>
        <v>21641110</v>
      </c>
      <c r="Y47" s="31">
        <f t="shared" si="1"/>
        <v>1333497</v>
      </c>
      <c r="Z47" s="32">
        <f>+IF(X47&lt;&gt;0,+(Y47/X47)*100,0)</f>
        <v>6.1618697007685839</v>
      </c>
      <c r="AA47" s="29">
        <f>SUM(AA34:AA46)</f>
        <v>123568062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31775186</v>
      </c>
      <c r="D48" s="39">
        <f t="shared" si="2"/>
        <v>0</v>
      </c>
      <c r="E48" s="40">
        <f t="shared" si="2"/>
        <v>10182970</v>
      </c>
      <c r="F48" s="41">
        <f t="shared" si="2"/>
        <v>-4285555</v>
      </c>
      <c r="G48" s="41">
        <f t="shared" si="2"/>
        <v>10407505</v>
      </c>
      <c r="H48" s="41">
        <f t="shared" si="2"/>
        <v>6507358</v>
      </c>
      <c r="I48" s="41">
        <f t="shared" si="2"/>
        <v>348868</v>
      </c>
      <c r="J48" s="41">
        <f t="shared" si="2"/>
        <v>17263731</v>
      </c>
      <c r="K48" s="41">
        <f t="shared" si="2"/>
        <v>1939867</v>
      </c>
      <c r="L48" s="41">
        <f t="shared" si="2"/>
        <v>5205021</v>
      </c>
      <c r="M48" s="41">
        <f t="shared" si="2"/>
        <v>11348261</v>
      </c>
      <c r="N48" s="41">
        <f t="shared" si="2"/>
        <v>18493149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35756880</v>
      </c>
      <c r="X48" s="41">
        <f t="shared" si="2"/>
        <v>35430240</v>
      </c>
      <c r="Y48" s="41">
        <f t="shared" si="2"/>
        <v>326640</v>
      </c>
      <c r="Z48" s="42">
        <f>+IF(X48&lt;&gt;0,+(Y48/X48)*100,0)</f>
        <v>0.92192432227385412</v>
      </c>
      <c r="AA48" s="39">
        <f>+AA32-AA47</f>
        <v>-4285555</v>
      </c>
    </row>
    <row r="49" spans="1:27" x14ac:dyDescent="0.25">
      <c r="A49" s="43" t="s">
        <v>74</v>
      </c>
      <c r="B49" s="15" t="s">
        <v>32</v>
      </c>
      <c r="C49" s="20">
        <v>5504744</v>
      </c>
      <c r="D49" s="20"/>
      <c r="E49" s="21">
        <v>8929765</v>
      </c>
      <c r="F49" s="22">
        <v>6689089</v>
      </c>
      <c r="G49" s="22"/>
      <c r="H49" s="22"/>
      <c r="I49" s="22"/>
      <c r="J49" s="22"/>
      <c r="K49" s="22"/>
      <c r="L49" s="22">
        <v>154127</v>
      </c>
      <c r="M49" s="22">
        <v>1690696</v>
      </c>
      <c r="N49" s="22">
        <v>1844823</v>
      </c>
      <c r="O49" s="22"/>
      <c r="P49" s="22"/>
      <c r="Q49" s="22"/>
      <c r="R49" s="22"/>
      <c r="S49" s="22"/>
      <c r="T49" s="22"/>
      <c r="U49" s="22"/>
      <c r="V49" s="22"/>
      <c r="W49" s="22">
        <v>1844823</v>
      </c>
      <c r="X49" s="22">
        <v>4464888</v>
      </c>
      <c r="Y49" s="22">
        <v>-2620065</v>
      </c>
      <c r="Z49" s="23">
        <v>-58.681539156189352</v>
      </c>
      <c r="AA49" s="20">
        <v>6689089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37279930</v>
      </c>
      <c r="D51" s="48">
        <f t="shared" si="3"/>
        <v>0</v>
      </c>
      <c r="E51" s="49">
        <f t="shared" si="3"/>
        <v>19112735</v>
      </c>
      <c r="F51" s="50">
        <f t="shared" si="3"/>
        <v>2403534</v>
      </c>
      <c r="G51" s="50">
        <f t="shared" si="3"/>
        <v>10407505</v>
      </c>
      <c r="H51" s="50">
        <f t="shared" si="3"/>
        <v>6507358</v>
      </c>
      <c r="I51" s="50">
        <f t="shared" si="3"/>
        <v>348868</v>
      </c>
      <c r="J51" s="50">
        <f t="shared" si="3"/>
        <v>17263731</v>
      </c>
      <c r="K51" s="50">
        <f t="shared" si="3"/>
        <v>1939867</v>
      </c>
      <c r="L51" s="50">
        <f t="shared" si="3"/>
        <v>5359148</v>
      </c>
      <c r="M51" s="50">
        <f t="shared" si="3"/>
        <v>13038957</v>
      </c>
      <c r="N51" s="50">
        <f t="shared" si="3"/>
        <v>20337972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37601703</v>
      </c>
      <c r="X51" s="50">
        <f t="shared" si="3"/>
        <v>39895128</v>
      </c>
      <c r="Y51" s="50">
        <f t="shared" si="3"/>
        <v>-2293425</v>
      </c>
      <c r="Z51" s="51">
        <f>+IF(X51&lt;&gt;0,+(Y51/X51)*100,0)</f>
        <v>-5.7486342693273222</v>
      </c>
      <c r="AA51" s="48">
        <f>SUM(AA48:AA50)</f>
        <v>2403534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37279930</v>
      </c>
      <c r="D53" s="54">
        <f>+D51-D52</f>
        <v>0</v>
      </c>
      <c r="E53" s="55">
        <f t="shared" si="4"/>
        <v>19112735</v>
      </c>
      <c r="F53" s="56">
        <f t="shared" si="4"/>
        <v>2403534</v>
      </c>
      <c r="G53" s="56">
        <f t="shared" si="4"/>
        <v>10407505</v>
      </c>
      <c r="H53" s="56">
        <f t="shared" si="4"/>
        <v>6507358</v>
      </c>
      <c r="I53" s="56">
        <f t="shared" si="4"/>
        <v>348868</v>
      </c>
      <c r="J53" s="56">
        <f t="shared" si="4"/>
        <v>17263731</v>
      </c>
      <c r="K53" s="56">
        <f t="shared" si="4"/>
        <v>1939867</v>
      </c>
      <c r="L53" s="56">
        <f t="shared" si="4"/>
        <v>5359148</v>
      </c>
      <c r="M53" s="56">
        <f t="shared" si="4"/>
        <v>13038957</v>
      </c>
      <c r="N53" s="56">
        <f t="shared" si="4"/>
        <v>20337972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37601703</v>
      </c>
      <c r="X53" s="56">
        <f t="shared" si="4"/>
        <v>39895128</v>
      </c>
      <c r="Y53" s="56">
        <f t="shared" si="4"/>
        <v>-2293425</v>
      </c>
      <c r="Z53" s="57">
        <f>+IF(X53&lt;&gt;0,+(Y53/X53)*100,0)</f>
        <v>-5.7486342693273222</v>
      </c>
      <c r="AA53" s="54">
        <f>+AA51-AA52</f>
        <v>2403534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37279930</v>
      </c>
      <c r="D56" s="48">
        <f>SUM(D53:D55)</f>
        <v>0</v>
      </c>
      <c r="E56" s="49">
        <f t="shared" si="5"/>
        <v>19112735</v>
      </c>
      <c r="F56" s="50">
        <f t="shared" si="5"/>
        <v>2403534</v>
      </c>
      <c r="G56" s="50">
        <f t="shared" si="5"/>
        <v>10407505</v>
      </c>
      <c r="H56" s="50">
        <f t="shared" si="5"/>
        <v>6507358</v>
      </c>
      <c r="I56" s="50">
        <f t="shared" si="5"/>
        <v>348868</v>
      </c>
      <c r="J56" s="50">
        <f t="shared" si="5"/>
        <v>17263731</v>
      </c>
      <c r="K56" s="50">
        <f t="shared" si="5"/>
        <v>1939867</v>
      </c>
      <c r="L56" s="50">
        <f t="shared" si="5"/>
        <v>5359148</v>
      </c>
      <c r="M56" s="50">
        <f t="shared" si="5"/>
        <v>13038957</v>
      </c>
      <c r="N56" s="50">
        <f t="shared" si="5"/>
        <v>20337972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37601703</v>
      </c>
      <c r="X56" s="50">
        <f t="shared" si="5"/>
        <v>39895128</v>
      </c>
      <c r="Y56" s="50">
        <f t="shared" si="5"/>
        <v>-2293425</v>
      </c>
      <c r="Z56" s="51">
        <f>+IF(X56&lt;&gt;0,+(Y56/X56)*100,0)</f>
        <v>-5.7486342693273222</v>
      </c>
      <c r="AA56" s="48">
        <f>SUM(AA53:AA55)</f>
        <v>2403534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37279930</v>
      </c>
      <c r="D59" s="65">
        <f>SUM(D56:D58)</f>
        <v>0</v>
      </c>
      <c r="E59" s="66">
        <f t="shared" si="6"/>
        <v>19112735</v>
      </c>
      <c r="F59" s="67">
        <f t="shared" si="6"/>
        <v>2403534</v>
      </c>
      <c r="G59" s="67">
        <f t="shared" si="6"/>
        <v>10407505</v>
      </c>
      <c r="H59" s="67">
        <f t="shared" si="6"/>
        <v>6507358</v>
      </c>
      <c r="I59" s="67">
        <f t="shared" si="6"/>
        <v>348868</v>
      </c>
      <c r="J59" s="67">
        <f t="shared" si="6"/>
        <v>17263731</v>
      </c>
      <c r="K59" s="67">
        <f t="shared" si="6"/>
        <v>1939867</v>
      </c>
      <c r="L59" s="67">
        <f t="shared" si="6"/>
        <v>5359148</v>
      </c>
      <c r="M59" s="67">
        <f t="shared" si="6"/>
        <v>13038957</v>
      </c>
      <c r="N59" s="67">
        <f t="shared" si="6"/>
        <v>20337972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37601703</v>
      </c>
      <c r="X59" s="67">
        <f t="shared" si="6"/>
        <v>39895128</v>
      </c>
      <c r="Y59" s="67">
        <f t="shared" si="6"/>
        <v>-2293425</v>
      </c>
      <c r="Z59" s="68">
        <f>+IF(X59&lt;&gt;0,+(Y59/X59)*100,0)</f>
        <v>-5.7486342693273222</v>
      </c>
      <c r="AA59" s="65">
        <f>SUM(AA56:AA58)</f>
        <v>2403534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142277023</v>
      </c>
      <c r="D7" s="20"/>
      <c r="E7" s="21">
        <v>151181252</v>
      </c>
      <c r="F7" s="22">
        <v>151181252</v>
      </c>
      <c r="G7" s="22">
        <v>12605705</v>
      </c>
      <c r="H7" s="22">
        <v>12311985</v>
      </c>
      <c r="I7" s="22">
        <v>12504443</v>
      </c>
      <c r="J7" s="22">
        <v>37422133</v>
      </c>
      <c r="K7" s="22">
        <v>13570821</v>
      </c>
      <c r="L7" s="22">
        <v>15629490</v>
      </c>
      <c r="M7" s="22">
        <v>16113807</v>
      </c>
      <c r="N7" s="22">
        <v>45314118</v>
      </c>
      <c r="O7" s="22"/>
      <c r="P7" s="22"/>
      <c r="Q7" s="22"/>
      <c r="R7" s="22"/>
      <c r="S7" s="22"/>
      <c r="T7" s="22"/>
      <c r="U7" s="22"/>
      <c r="V7" s="22"/>
      <c r="W7" s="22">
        <v>82736251</v>
      </c>
      <c r="X7" s="22">
        <v>62423831</v>
      </c>
      <c r="Y7" s="22">
        <v>20312420</v>
      </c>
      <c r="Z7" s="23">
        <v>32.539528052996296</v>
      </c>
      <c r="AA7" s="20">
        <v>151181252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10333</v>
      </c>
      <c r="D10" s="20"/>
      <c r="E10" s="21"/>
      <c r="F10" s="22"/>
      <c r="G10" s="22"/>
      <c r="H10" s="22"/>
      <c r="I10" s="22">
        <v>4375</v>
      </c>
      <c r="J10" s="22">
        <v>4375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4375</v>
      </c>
      <c r="X10" s="22"/>
      <c r="Y10" s="22">
        <v>4375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90838</v>
      </c>
      <c r="D13" s="20"/>
      <c r="E13" s="21">
        <v>76892</v>
      </c>
      <c r="F13" s="22">
        <v>76892</v>
      </c>
      <c r="G13" s="22">
        <v>6828</v>
      </c>
      <c r="H13" s="22">
        <v>6001</v>
      </c>
      <c r="I13" s="22">
        <v>7171</v>
      </c>
      <c r="J13" s="22">
        <v>20000</v>
      </c>
      <c r="K13" s="22">
        <v>5729</v>
      </c>
      <c r="L13" s="22">
        <v>6931</v>
      </c>
      <c r="M13" s="22">
        <v>7296</v>
      </c>
      <c r="N13" s="22">
        <v>19956</v>
      </c>
      <c r="O13" s="22"/>
      <c r="P13" s="22"/>
      <c r="Q13" s="22"/>
      <c r="R13" s="22"/>
      <c r="S13" s="22"/>
      <c r="T13" s="22"/>
      <c r="U13" s="22"/>
      <c r="V13" s="22"/>
      <c r="W13" s="22">
        <v>39956</v>
      </c>
      <c r="X13" s="22">
        <v>36823</v>
      </c>
      <c r="Y13" s="22">
        <v>3133</v>
      </c>
      <c r="Z13" s="23">
        <v>8.5082692882166029</v>
      </c>
      <c r="AA13" s="20">
        <v>76892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167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1035126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143413487</v>
      </c>
      <c r="D32" s="29">
        <f t="shared" ref="D32:Y32" si="0">SUM(D6:D31)</f>
        <v>0</v>
      </c>
      <c r="E32" s="30">
        <f t="shared" si="0"/>
        <v>151258144</v>
      </c>
      <c r="F32" s="31">
        <f t="shared" si="0"/>
        <v>151258144</v>
      </c>
      <c r="G32" s="31">
        <f t="shared" si="0"/>
        <v>12612533</v>
      </c>
      <c r="H32" s="31">
        <f t="shared" si="0"/>
        <v>12317986</v>
      </c>
      <c r="I32" s="31">
        <f t="shared" si="0"/>
        <v>12515989</v>
      </c>
      <c r="J32" s="31">
        <f t="shared" si="0"/>
        <v>37446508</v>
      </c>
      <c r="K32" s="31">
        <f t="shared" si="0"/>
        <v>13576550</v>
      </c>
      <c r="L32" s="31">
        <f t="shared" si="0"/>
        <v>15636421</v>
      </c>
      <c r="M32" s="31">
        <f t="shared" si="0"/>
        <v>16121103</v>
      </c>
      <c r="N32" s="31">
        <f t="shared" si="0"/>
        <v>45334074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82780582</v>
      </c>
      <c r="X32" s="31">
        <f t="shared" si="0"/>
        <v>62460654</v>
      </c>
      <c r="Y32" s="31">
        <f t="shared" si="0"/>
        <v>20319928</v>
      </c>
      <c r="Z32" s="32">
        <f>+IF(X32&lt;&gt;0,+(Y32/X32)*100,0)</f>
        <v>32.532365094992443</v>
      </c>
      <c r="AA32" s="29">
        <f>SUM(AA6:AA31)</f>
        <v>151258144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41074922</v>
      </c>
      <c r="D34" s="20"/>
      <c r="E34" s="21">
        <v>45501379</v>
      </c>
      <c r="F34" s="22">
        <v>45501379</v>
      </c>
      <c r="G34" s="22">
        <v>3095796</v>
      </c>
      <c r="H34" s="22">
        <v>3091959</v>
      </c>
      <c r="I34" s="22">
        <v>3140434</v>
      </c>
      <c r="J34" s="22">
        <v>9328189</v>
      </c>
      <c r="K34" s="22">
        <v>3811012</v>
      </c>
      <c r="L34" s="22">
        <v>5306729</v>
      </c>
      <c r="M34" s="22">
        <v>3350055</v>
      </c>
      <c r="N34" s="22">
        <v>12467796</v>
      </c>
      <c r="O34" s="22"/>
      <c r="P34" s="22"/>
      <c r="Q34" s="22"/>
      <c r="R34" s="22"/>
      <c r="S34" s="22"/>
      <c r="T34" s="22"/>
      <c r="U34" s="22"/>
      <c r="V34" s="22"/>
      <c r="W34" s="22">
        <v>21795985</v>
      </c>
      <c r="X34" s="22">
        <v>23038955</v>
      </c>
      <c r="Y34" s="22">
        <v>-1242970</v>
      </c>
      <c r="Z34" s="23">
        <v>-5.3950797681578875</v>
      </c>
      <c r="AA34" s="20">
        <v>45501379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35220514</v>
      </c>
      <c r="D37" s="20"/>
      <c r="E37" s="21">
        <v>42360903</v>
      </c>
      <c r="F37" s="22">
        <v>42329723</v>
      </c>
      <c r="G37" s="22">
        <v>221</v>
      </c>
      <c r="H37" s="22">
        <v>2204055</v>
      </c>
      <c r="I37" s="22">
        <v>923906</v>
      </c>
      <c r="J37" s="22">
        <v>3128182</v>
      </c>
      <c r="K37" s="22">
        <v>3100997</v>
      </c>
      <c r="L37" s="22">
        <v>3244857</v>
      </c>
      <c r="M37" s="22">
        <v>3606756</v>
      </c>
      <c r="N37" s="22">
        <v>9952610</v>
      </c>
      <c r="O37" s="22"/>
      <c r="P37" s="22"/>
      <c r="Q37" s="22"/>
      <c r="R37" s="22"/>
      <c r="S37" s="22"/>
      <c r="T37" s="22"/>
      <c r="U37" s="22"/>
      <c r="V37" s="22"/>
      <c r="W37" s="22">
        <v>13080792</v>
      </c>
      <c r="X37" s="22">
        <v>22195441</v>
      </c>
      <c r="Y37" s="22">
        <v>-9114649</v>
      </c>
      <c r="Z37" s="23">
        <v>-41.065410685014101</v>
      </c>
      <c r="AA37" s="20">
        <v>42329723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2794085</v>
      </c>
      <c r="D39" s="20"/>
      <c r="E39" s="21">
        <v>2511521</v>
      </c>
      <c r="F39" s="22">
        <v>2511521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1255086</v>
      </c>
      <c r="Y39" s="22">
        <v>-1255086</v>
      </c>
      <c r="Z39" s="23">
        <v>-100</v>
      </c>
      <c r="AA39" s="20">
        <v>2511521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9020835</v>
      </c>
      <c r="D41" s="20"/>
      <c r="E41" s="21">
        <v>3932411</v>
      </c>
      <c r="F41" s="22">
        <v>3932411</v>
      </c>
      <c r="G41" s="22"/>
      <c r="H41" s="22">
        <v>124032</v>
      </c>
      <c r="I41" s="22">
        <v>129524</v>
      </c>
      <c r="J41" s="22">
        <v>253556</v>
      </c>
      <c r="K41" s="22">
        <v>154048</v>
      </c>
      <c r="L41" s="22">
        <v>149404</v>
      </c>
      <c r="M41" s="22">
        <v>212833</v>
      </c>
      <c r="N41" s="22">
        <v>516285</v>
      </c>
      <c r="O41" s="22"/>
      <c r="P41" s="22"/>
      <c r="Q41" s="22"/>
      <c r="R41" s="22"/>
      <c r="S41" s="22"/>
      <c r="T41" s="22"/>
      <c r="U41" s="22"/>
      <c r="V41" s="22"/>
      <c r="W41" s="22">
        <v>769841</v>
      </c>
      <c r="X41" s="22">
        <v>1977084</v>
      </c>
      <c r="Y41" s="22">
        <v>-1207243</v>
      </c>
      <c r="Z41" s="23">
        <v>-61.061796059246852</v>
      </c>
      <c r="AA41" s="20">
        <v>3932411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165662</v>
      </c>
      <c r="D43" s="20"/>
      <c r="E43" s="21">
        <v>420000</v>
      </c>
      <c r="F43" s="22">
        <v>420000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201600</v>
      </c>
      <c r="Y43" s="22">
        <v>-201600</v>
      </c>
      <c r="Z43" s="23">
        <v>-100</v>
      </c>
      <c r="AA43" s="20">
        <v>420000</v>
      </c>
    </row>
    <row r="44" spans="1:27" x14ac:dyDescent="0.25">
      <c r="A44" s="19" t="s">
        <v>69</v>
      </c>
      <c r="B44" s="15" t="s">
        <v>32</v>
      </c>
      <c r="C44" s="20">
        <v>56718088</v>
      </c>
      <c r="D44" s="20"/>
      <c r="E44" s="21">
        <v>54881233</v>
      </c>
      <c r="F44" s="22">
        <v>54912413</v>
      </c>
      <c r="G44" s="22">
        <v>2390400</v>
      </c>
      <c r="H44" s="22">
        <v>2944814</v>
      </c>
      <c r="I44" s="22">
        <v>4847292</v>
      </c>
      <c r="J44" s="22">
        <v>10182506</v>
      </c>
      <c r="K44" s="22">
        <v>4596983</v>
      </c>
      <c r="L44" s="22">
        <v>4803129</v>
      </c>
      <c r="M44" s="22">
        <v>4949449</v>
      </c>
      <c r="N44" s="22">
        <v>14349561</v>
      </c>
      <c r="O44" s="22"/>
      <c r="P44" s="22"/>
      <c r="Q44" s="22"/>
      <c r="R44" s="22"/>
      <c r="S44" s="22"/>
      <c r="T44" s="22"/>
      <c r="U44" s="22"/>
      <c r="V44" s="22"/>
      <c r="W44" s="22">
        <v>24532067</v>
      </c>
      <c r="X44" s="22">
        <v>26991334</v>
      </c>
      <c r="Y44" s="22">
        <v>-2459267</v>
      </c>
      <c r="Z44" s="23">
        <v>-9.1113206927823569</v>
      </c>
      <c r="AA44" s="20">
        <v>54912413</v>
      </c>
    </row>
    <row r="45" spans="1:27" x14ac:dyDescent="0.25">
      <c r="A45" s="19" t="s">
        <v>70</v>
      </c>
      <c r="B45" s="15" t="s">
        <v>32</v>
      </c>
      <c r="C45" s="20">
        <v>44300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1464813</v>
      </c>
      <c r="F46" s="22">
        <v>1464813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703110</v>
      </c>
      <c r="Y46" s="22">
        <v>-703110</v>
      </c>
      <c r="Z46" s="23">
        <v>-100</v>
      </c>
      <c r="AA46" s="20">
        <v>1464813</v>
      </c>
    </row>
    <row r="47" spans="1:27" x14ac:dyDescent="0.25">
      <c r="A47" s="37" t="s">
        <v>72</v>
      </c>
      <c r="B47" s="28" t="s">
        <v>32</v>
      </c>
      <c r="C47" s="29">
        <f>SUM(C34:C46)</f>
        <v>145038406</v>
      </c>
      <c r="D47" s="29">
        <f t="shared" ref="D47:Y47" si="1">SUM(D34:D46)</f>
        <v>0</v>
      </c>
      <c r="E47" s="30">
        <f t="shared" si="1"/>
        <v>151072260</v>
      </c>
      <c r="F47" s="31">
        <f t="shared" si="1"/>
        <v>151072260</v>
      </c>
      <c r="G47" s="31">
        <f t="shared" si="1"/>
        <v>5486417</v>
      </c>
      <c r="H47" s="31">
        <f t="shared" si="1"/>
        <v>8364860</v>
      </c>
      <c r="I47" s="31">
        <f t="shared" si="1"/>
        <v>9041156</v>
      </c>
      <c r="J47" s="31">
        <f t="shared" si="1"/>
        <v>22892433</v>
      </c>
      <c r="K47" s="31">
        <f t="shared" si="1"/>
        <v>11663040</v>
      </c>
      <c r="L47" s="31">
        <f t="shared" si="1"/>
        <v>13504119</v>
      </c>
      <c r="M47" s="31">
        <f t="shared" si="1"/>
        <v>12119093</v>
      </c>
      <c r="N47" s="31">
        <f t="shared" si="1"/>
        <v>37286252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60178685</v>
      </c>
      <c r="X47" s="31">
        <f t="shared" si="1"/>
        <v>76362610</v>
      </c>
      <c r="Y47" s="31">
        <f t="shared" si="1"/>
        <v>-16183925</v>
      </c>
      <c r="Z47" s="32">
        <f>+IF(X47&lt;&gt;0,+(Y47/X47)*100,0)</f>
        <v>-21.193519970048168</v>
      </c>
      <c r="AA47" s="29">
        <f>SUM(AA34:AA46)</f>
        <v>151072260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-1624919</v>
      </c>
      <c r="D48" s="39">
        <f t="shared" si="2"/>
        <v>0</v>
      </c>
      <c r="E48" s="40">
        <f t="shared" si="2"/>
        <v>185884</v>
      </c>
      <c r="F48" s="41">
        <f t="shared" si="2"/>
        <v>185884</v>
      </c>
      <c r="G48" s="41">
        <f t="shared" si="2"/>
        <v>7126116</v>
      </c>
      <c r="H48" s="41">
        <f t="shared" si="2"/>
        <v>3953126</v>
      </c>
      <c r="I48" s="41">
        <f t="shared" si="2"/>
        <v>3474833</v>
      </c>
      <c r="J48" s="41">
        <f t="shared" si="2"/>
        <v>14554075</v>
      </c>
      <c r="K48" s="41">
        <f t="shared" si="2"/>
        <v>1913510</v>
      </c>
      <c r="L48" s="41">
        <f t="shared" si="2"/>
        <v>2132302</v>
      </c>
      <c r="M48" s="41">
        <f t="shared" si="2"/>
        <v>4002010</v>
      </c>
      <c r="N48" s="41">
        <f t="shared" si="2"/>
        <v>8047822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22601897</v>
      </c>
      <c r="X48" s="41">
        <f t="shared" si="2"/>
        <v>-13901956</v>
      </c>
      <c r="Y48" s="41">
        <f t="shared" si="2"/>
        <v>36503853</v>
      </c>
      <c r="Z48" s="42">
        <f>+IF(X48&lt;&gt;0,+(Y48/X48)*100,0)</f>
        <v>-262.58069727741906</v>
      </c>
      <c r="AA48" s="39">
        <f>+AA32-AA47</f>
        <v>185884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-1624919</v>
      </c>
      <c r="D51" s="48">
        <f t="shared" si="3"/>
        <v>0</v>
      </c>
      <c r="E51" s="49">
        <f t="shared" si="3"/>
        <v>185884</v>
      </c>
      <c r="F51" s="50">
        <f t="shared" si="3"/>
        <v>185884</v>
      </c>
      <c r="G51" s="50">
        <f t="shared" si="3"/>
        <v>7126116</v>
      </c>
      <c r="H51" s="50">
        <f t="shared" si="3"/>
        <v>3953126</v>
      </c>
      <c r="I51" s="50">
        <f t="shared" si="3"/>
        <v>3474833</v>
      </c>
      <c r="J51" s="50">
        <f t="shared" si="3"/>
        <v>14554075</v>
      </c>
      <c r="K51" s="50">
        <f t="shared" si="3"/>
        <v>1913510</v>
      </c>
      <c r="L51" s="50">
        <f t="shared" si="3"/>
        <v>2132302</v>
      </c>
      <c r="M51" s="50">
        <f t="shared" si="3"/>
        <v>4002010</v>
      </c>
      <c r="N51" s="50">
        <f t="shared" si="3"/>
        <v>8047822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22601897</v>
      </c>
      <c r="X51" s="50">
        <f t="shared" si="3"/>
        <v>-13901956</v>
      </c>
      <c r="Y51" s="50">
        <f t="shared" si="3"/>
        <v>36503853</v>
      </c>
      <c r="Z51" s="51">
        <f>+IF(X51&lt;&gt;0,+(Y51/X51)*100,0)</f>
        <v>-262.58069727741906</v>
      </c>
      <c r="AA51" s="48">
        <f>SUM(AA48:AA50)</f>
        <v>185884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-1624919</v>
      </c>
      <c r="D53" s="54">
        <f>+D51-D52</f>
        <v>0</v>
      </c>
      <c r="E53" s="55">
        <f t="shared" si="4"/>
        <v>185884</v>
      </c>
      <c r="F53" s="56">
        <f t="shared" si="4"/>
        <v>185884</v>
      </c>
      <c r="G53" s="56">
        <f t="shared" si="4"/>
        <v>7126116</v>
      </c>
      <c r="H53" s="56">
        <f t="shared" si="4"/>
        <v>3953126</v>
      </c>
      <c r="I53" s="56">
        <f t="shared" si="4"/>
        <v>3474833</v>
      </c>
      <c r="J53" s="56">
        <f t="shared" si="4"/>
        <v>14554075</v>
      </c>
      <c r="K53" s="56">
        <f t="shared" si="4"/>
        <v>1913510</v>
      </c>
      <c r="L53" s="56">
        <f t="shared" si="4"/>
        <v>2132302</v>
      </c>
      <c r="M53" s="56">
        <f t="shared" si="4"/>
        <v>4002010</v>
      </c>
      <c r="N53" s="56">
        <f t="shared" si="4"/>
        <v>8047822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22601897</v>
      </c>
      <c r="X53" s="56">
        <f t="shared" si="4"/>
        <v>-13901956</v>
      </c>
      <c r="Y53" s="56">
        <f t="shared" si="4"/>
        <v>36503853</v>
      </c>
      <c r="Z53" s="57">
        <f>+IF(X53&lt;&gt;0,+(Y53/X53)*100,0)</f>
        <v>-262.58069727741906</v>
      </c>
      <c r="AA53" s="54">
        <f>+AA51-AA52</f>
        <v>185884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-1624919</v>
      </c>
      <c r="D56" s="48">
        <f>SUM(D53:D55)</f>
        <v>0</v>
      </c>
      <c r="E56" s="49">
        <f t="shared" si="5"/>
        <v>185884</v>
      </c>
      <c r="F56" s="50">
        <f t="shared" si="5"/>
        <v>185884</v>
      </c>
      <c r="G56" s="50">
        <f t="shared" si="5"/>
        <v>7126116</v>
      </c>
      <c r="H56" s="50">
        <f t="shared" si="5"/>
        <v>3953126</v>
      </c>
      <c r="I56" s="50">
        <f t="shared" si="5"/>
        <v>3474833</v>
      </c>
      <c r="J56" s="50">
        <f t="shared" si="5"/>
        <v>14554075</v>
      </c>
      <c r="K56" s="50">
        <f t="shared" si="5"/>
        <v>1913510</v>
      </c>
      <c r="L56" s="50">
        <f t="shared" si="5"/>
        <v>2132302</v>
      </c>
      <c r="M56" s="50">
        <f t="shared" si="5"/>
        <v>4002010</v>
      </c>
      <c r="N56" s="50">
        <f t="shared" si="5"/>
        <v>8047822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22601897</v>
      </c>
      <c r="X56" s="50">
        <f t="shared" si="5"/>
        <v>-13901956</v>
      </c>
      <c r="Y56" s="50">
        <f t="shared" si="5"/>
        <v>36503853</v>
      </c>
      <c r="Z56" s="51">
        <f>+IF(X56&lt;&gt;0,+(Y56/X56)*100,0)</f>
        <v>-262.58069727741906</v>
      </c>
      <c r="AA56" s="48">
        <f>SUM(AA53:AA55)</f>
        <v>185884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-1624919</v>
      </c>
      <c r="D59" s="65">
        <f>SUM(D56:D58)</f>
        <v>0</v>
      </c>
      <c r="E59" s="66">
        <f t="shared" si="6"/>
        <v>185884</v>
      </c>
      <c r="F59" s="67">
        <f t="shared" si="6"/>
        <v>185884</v>
      </c>
      <c r="G59" s="67">
        <f t="shared" si="6"/>
        <v>7126116</v>
      </c>
      <c r="H59" s="67">
        <f t="shared" si="6"/>
        <v>3953126</v>
      </c>
      <c r="I59" s="67">
        <f t="shared" si="6"/>
        <v>3474833</v>
      </c>
      <c r="J59" s="67">
        <f t="shared" si="6"/>
        <v>14554075</v>
      </c>
      <c r="K59" s="67">
        <f t="shared" si="6"/>
        <v>1913510</v>
      </c>
      <c r="L59" s="67">
        <f t="shared" si="6"/>
        <v>2132302</v>
      </c>
      <c r="M59" s="67">
        <f t="shared" si="6"/>
        <v>4002010</v>
      </c>
      <c r="N59" s="67">
        <f t="shared" si="6"/>
        <v>8047822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22601897</v>
      </c>
      <c r="X59" s="67">
        <f t="shared" si="6"/>
        <v>-13901956</v>
      </c>
      <c r="Y59" s="67">
        <f t="shared" si="6"/>
        <v>36503853</v>
      </c>
      <c r="Z59" s="68">
        <f>+IF(X59&lt;&gt;0,+(Y59/X59)*100,0)</f>
        <v>-262.58069727741906</v>
      </c>
      <c r="AA59" s="65">
        <f>SUM(AA56:AA58)</f>
        <v>185884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48336862</v>
      </c>
      <c r="D7" s="20"/>
      <c r="E7" s="21">
        <v>50300983</v>
      </c>
      <c r="F7" s="22">
        <v>50300983</v>
      </c>
      <c r="G7" s="22">
        <v>4292485</v>
      </c>
      <c r="H7" s="22">
        <v>3611960</v>
      </c>
      <c r="I7" s="22">
        <v>5624080</v>
      </c>
      <c r="J7" s="22">
        <v>13528525</v>
      </c>
      <c r="K7" s="22">
        <v>3902565</v>
      </c>
      <c r="L7" s="22">
        <v>3777180</v>
      </c>
      <c r="M7" s="22">
        <v>2627764</v>
      </c>
      <c r="N7" s="22">
        <v>10307509</v>
      </c>
      <c r="O7" s="22"/>
      <c r="P7" s="22"/>
      <c r="Q7" s="22"/>
      <c r="R7" s="22"/>
      <c r="S7" s="22"/>
      <c r="T7" s="22"/>
      <c r="U7" s="22"/>
      <c r="V7" s="22"/>
      <c r="W7" s="22">
        <v>23836034</v>
      </c>
      <c r="X7" s="22">
        <v>25150488</v>
      </c>
      <c r="Y7" s="22">
        <v>-1314454</v>
      </c>
      <c r="Z7" s="23">
        <v>-5.2263558464551458</v>
      </c>
      <c r="AA7" s="20">
        <v>50300983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5430</v>
      </c>
      <c r="F10" s="22">
        <v>5430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2718</v>
      </c>
      <c r="Y10" s="22">
        <v>-2718</v>
      </c>
      <c r="Z10" s="23">
        <v>-100</v>
      </c>
      <c r="AA10" s="20">
        <v>5430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11998118</v>
      </c>
      <c r="D13" s="20"/>
      <c r="E13" s="21">
        <v>10457784</v>
      </c>
      <c r="F13" s="22">
        <v>10457784</v>
      </c>
      <c r="G13" s="22">
        <v>679911</v>
      </c>
      <c r="H13" s="22">
        <v>1321926</v>
      </c>
      <c r="I13" s="22">
        <v>1343718</v>
      </c>
      <c r="J13" s="22">
        <v>3345555</v>
      </c>
      <c r="K13" s="22">
        <v>710957</v>
      </c>
      <c r="L13" s="22">
        <v>728165</v>
      </c>
      <c r="M13" s="22">
        <v>729140</v>
      </c>
      <c r="N13" s="22">
        <v>2168262</v>
      </c>
      <c r="O13" s="22"/>
      <c r="P13" s="22"/>
      <c r="Q13" s="22"/>
      <c r="R13" s="22"/>
      <c r="S13" s="22"/>
      <c r="T13" s="22"/>
      <c r="U13" s="22"/>
      <c r="V13" s="22"/>
      <c r="W13" s="22">
        <v>5513817</v>
      </c>
      <c r="X13" s="22">
        <v>5228892</v>
      </c>
      <c r="Y13" s="22">
        <v>284925</v>
      </c>
      <c r="Z13" s="23">
        <v>5.4490511565356483</v>
      </c>
      <c r="AA13" s="20">
        <v>10457784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74111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494078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744075</v>
      </c>
      <c r="D28" s="20"/>
      <c r="E28" s="21"/>
      <c r="F28" s="22"/>
      <c r="G28" s="22">
        <v>67889</v>
      </c>
      <c r="H28" s="22">
        <v>63100</v>
      </c>
      <c r="I28" s="22">
        <v>67889</v>
      </c>
      <c r="J28" s="22">
        <v>198878</v>
      </c>
      <c r="K28" s="22">
        <v>64808</v>
      </c>
      <c r="L28" s="22">
        <v>-53801</v>
      </c>
      <c r="M28" s="22">
        <v>66462</v>
      </c>
      <c r="N28" s="22">
        <v>77469</v>
      </c>
      <c r="O28" s="22"/>
      <c r="P28" s="22"/>
      <c r="Q28" s="22"/>
      <c r="R28" s="22"/>
      <c r="S28" s="22"/>
      <c r="T28" s="22"/>
      <c r="U28" s="22"/>
      <c r="V28" s="22"/>
      <c r="W28" s="22">
        <v>276347</v>
      </c>
      <c r="X28" s="22"/>
      <c r="Y28" s="22">
        <v>276347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61647244</v>
      </c>
      <c r="D32" s="29">
        <f t="shared" ref="D32:Y32" si="0">SUM(D6:D31)</f>
        <v>0</v>
      </c>
      <c r="E32" s="30">
        <f t="shared" si="0"/>
        <v>60764197</v>
      </c>
      <c r="F32" s="31">
        <f t="shared" si="0"/>
        <v>60764197</v>
      </c>
      <c r="G32" s="31">
        <f t="shared" si="0"/>
        <v>5040285</v>
      </c>
      <c r="H32" s="31">
        <f t="shared" si="0"/>
        <v>4996986</v>
      </c>
      <c r="I32" s="31">
        <f t="shared" si="0"/>
        <v>7035687</v>
      </c>
      <c r="J32" s="31">
        <f t="shared" si="0"/>
        <v>17072958</v>
      </c>
      <c r="K32" s="31">
        <f t="shared" si="0"/>
        <v>4678330</v>
      </c>
      <c r="L32" s="31">
        <f t="shared" si="0"/>
        <v>4451544</v>
      </c>
      <c r="M32" s="31">
        <f t="shared" si="0"/>
        <v>3423366</v>
      </c>
      <c r="N32" s="31">
        <f t="shared" si="0"/>
        <v>12553240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29626198</v>
      </c>
      <c r="X32" s="31">
        <f t="shared" si="0"/>
        <v>30382098</v>
      </c>
      <c r="Y32" s="31">
        <f t="shared" si="0"/>
        <v>-755900</v>
      </c>
      <c r="Z32" s="32">
        <f>+IF(X32&lt;&gt;0,+(Y32/X32)*100,0)</f>
        <v>-2.4879782824741072</v>
      </c>
      <c r="AA32" s="29">
        <f>SUM(AA6:AA31)</f>
        <v>60764197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9834928</v>
      </c>
      <c r="D34" s="20"/>
      <c r="E34" s="21">
        <v>12195701</v>
      </c>
      <c r="F34" s="22">
        <v>12195701</v>
      </c>
      <c r="G34" s="22">
        <v>760467</v>
      </c>
      <c r="H34" s="22">
        <v>789635</v>
      </c>
      <c r="I34" s="22">
        <v>879292</v>
      </c>
      <c r="J34" s="22">
        <v>2429394</v>
      </c>
      <c r="K34" s="22">
        <v>804680</v>
      </c>
      <c r="L34" s="22">
        <v>780983</v>
      </c>
      <c r="M34" s="22">
        <v>842954</v>
      </c>
      <c r="N34" s="22">
        <v>2428617</v>
      </c>
      <c r="O34" s="22"/>
      <c r="P34" s="22"/>
      <c r="Q34" s="22"/>
      <c r="R34" s="22"/>
      <c r="S34" s="22"/>
      <c r="T34" s="22"/>
      <c r="U34" s="22"/>
      <c r="V34" s="22"/>
      <c r="W34" s="22">
        <v>4858011</v>
      </c>
      <c r="X34" s="22">
        <v>6097854</v>
      </c>
      <c r="Y34" s="22">
        <v>-1239843</v>
      </c>
      <c r="Z34" s="23">
        <v>-20.332448103873922</v>
      </c>
      <c r="AA34" s="20">
        <v>12195701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4127715</v>
      </c>
      <c r="D37" s="20"/>
      <c r="E37" s="21">
        <v>4437282</v>
      </c>
      <c r="F37" s="22">
        <v>4437282</v>
      </c>
      <c r="G37" s="22">
        <v>218403</v>
      </c>
      <c r="H37" s="22">
        <v>220943</v>
      </c>
      <c r="I37" s="22">
        <v>216554</v>
      </c>
      <c r="J37" s="22">
        <v>655900</v>
      </c>
      <c r="K37" s="22">
        <v>292349</v>
      </c>
      <c r="L37" s="22">
        <v>207725</v>
      </c>
      <c r="M37" s="22">
        <v>300101</v>
      </c>
      <c r="N37" s="22">
        <v>800175</v>
      </c>
      <c r="O37" s="22"/>
      <c r="P37" s="22"/>
      <c r="Q37" s="22"/>
      <c r="R37" s="22"/>
      <c r="S37" s="22"/>
      <c r="T37" s="22"/>
      <c r="U37" s="22"/>
      <c r="V37" s="22"/>
      <c r="W37" s="22">
        <v>1456075</v>
      </c>
      <c r="X37" s="22">
        <v>2218638</v>
      </c>
      <c r="Y37" s="22">
        <v>-762563</v>
      </c>
      <c r="Z37" s="23">
        <v>-34.370771617541934</v>
      </c>
      <c r="AA37" s="20">
        <v>4437282</v>
      </c>
    </row>
    <row r="38" spans="1:27" x14ac:dyDescent="0.25">
      <c r="A38" s="19" t="s">
        <v>64</v>
      </c>
      <c r="B38" s="15" t="s">
        <v>32</v>
      </c>
      <c r="C38" s="20">
        <v>-34208757</v>
      </c>
      <c r="D38" s="20"/>
      <c r="E38" s="21">
        <v>17605344</v>
      </c>
      <c r="F38" s="22">
        <v>17605344</v>
      </c>
      <c r="G38" s="22"/>
      <c r="H38" s="22"/>
      <c r="I38" s="22">
        <v>4594935</v>
      </c>
      <c r="J38" s="22">
        <v>4594935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4594935</v>
      </c>
      <c r="X38" s="22">
        <v>8802672</v>
      </c>
      <c r="Y38" s="22">
        <v>-4207737</v>
      </c>
      <c r="Z38" s="23">
        <v>-47.800679157419474</v>
      </c>
      <c r="AA38" s="20">
        <v>17605344</v>
      </c>
    </row>
    <row r="39" spans="1:27" x14ac:dyDescent="0.25">
      <c r="A39" s="19" t="s">
        <v>65</v>
      </c>
      <c r="B39" s="15" t="s">
        <v>32</v>
      </c>
      <c r="C39" s="20">
        <v>7007646</v>
      </c>
      <c r="D39" s="20"/>
      <c r="E39" s="21">
        <v>6115542</v>
      </c>
      <c r="F39" s="22">
        <v>6115542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3057762</v>
      </c>
      <c r="Y39" s="22">
        <v>-3057762</v>
      </c>
      <c r="Z39" s="23">
        <v>-100</v>
      </c>
      <c r="AA39" s="20">
        <v>6115542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85249</v>
      </c>
      <c r="F40" s="22">
        <v>85249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42624</v>
      </c>
      <c r="Y40" s="22">
        <v>-42624</v>
      </c>
      <c r="Z40" s="23">
        <v>-100</v>
      </c>
      <c r="AA40" s="20">
        <v>85249</v>
      </c>
    </row>
    <row r="41" spans="1:27" x14ac:dyDescent="0.25">
      <c r="A41" s="19" t="s">
        <v>66</v>
      </c>
      <c r="B41" s="15" t="s">
        <v>32</v>
      </c>
      <c r="C41" s="20">
        <v>10487022</v>
      </c>
      <c r="D41" s="20"/>
      <c r="E41" s="21">
        <v>10903818</v>
      </c>
      <c r="F41" s="22">
        <v>10903818</v>
      </c>
      <c r="G41" s="22">
        <v>170318</v>
      </c>
      <c r="H41" s="22">
        <v>463442</v>
      </c>
      <c r="I41" s="22">
        <v>386431</v>
      </c>
      <c r="J41" s="22">
        <v>1020191</v>
      </c>
      <c r="K41" s="22">
        <v>389875</v>
      </c>
      <c r="L41" s="22">
        <v>781738</v>
      </c>
      <c r="M41" s="22">
        <v>796165</v>
      </c>
      <c r="N41" s="22">
        <v>1967778</v>
      </c>
      <c r="O41" s="22"/>
      <c r="P41" s="22"/>
      <c r="Q41" s="22"/>
      <c r="R41" s="22"/>
      <c r="S41" s="22"/>
      <c r="T41" s="22"/>
      <c r="U41" s="22"/>
      <c r="V41" s="22"/>
      <c r="W41" s="22">
        <v>2987969</v>
      </c>
      <c r="X41" s="22">
        <v>5451912</v>
      </c>
      <c r="Y41" s="22">
        <v>-2463943</v>
      </c>
      <c r="Z41" s="23">
        <v>-45.194108048699242</v>
      </c>
      <c r="AA41" s="20">
        <v>10903818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67446589</v>
      </c>
      <c r="D43" s="20"/>
      <c r="E43" s="21">
        <v>419066</v>
      </c>
      <c r="F43" s="22">
        <v>419066</v>
      </c>
      <c r="G43" s="22"/>
      <c r="H43" s="22">
        <v>4710</v>
      </c>
      <c r="I43" s="22">
        <v>849</v>
      </c>
      <c r="J43" s="22">
        <v>5559</v>
      </c>
      <c r="K43" s="22">
        <v>816</v>
      </c>
      <c r="L43" s="22">
        <v>4036</v>
      </c>
      <c r="M43" s="22">
        <v>773</v>
      </c>
      <c r="N43" s="22">
        <v>5625</v>
      </c>
      <c r="O43" s="22"/>
      <c r="P43" s="22"/>
      <c r="Q43" s="22"/>
      <c r="R43" s="22"/>
      <c r="S43" s="22"/>
      <c r="T43" s="22"/>
      <c r="U43" s="22"/>
      <c r="V43" s="22"/>
      <c r="W43" s="22">
        <v>11184</v>
      </c>
      <c r="X43" s="22">
        <v>209532</v>
      </c>
      <c r="Y43" s="22">
        <v>-198348</v>
      </c>
      <c r="Z43" s="23">
        <v>-94.662390470190715</v>
      </c>
      <c r="AA43" s="20">
        <v>419066</v>
      </c>
    </row>
    <row r="44" spans="1:27" x14ac:dyDescent="0.25">
      <c r="A44" s="19" t="s">
        <v>69</v>
      </c>
      <c r="B44" s="15" t="s">
        <v>32</v>
      </c>
      <c r="C44" s="20">
        <v>3244599</v>
      </c>
      <c r="D44" s="20"/>
      <c r="E44" s="21">
        <v>4147103</v>
      </c>
      <c r="F44" s="22">
        <v>4147103</v>
      </c>
      <c r="G44" s="22">
        <v>1830828</v>
      </c>
      <c r="H44" s="22">
        <v>272313</v>
      </c>
      <c r="I44" s="22">
        <v>182153</v>
      </c>
      <c r="J44" s="22">
        <v>2285294</v>
      </c>
      <c r="K44" s="22">
        <v>237550</v>
      </c>
      <c r="L44" s="22">
        <v>507981</v>
      </c>
      <c r="M44" s="22">
        <v>119191</v>
      </c>
      <c r="N44" s="22">
        <v>864722</v>
      </c>
      <c r="O44" s="22"/>
      <c r="P44" s="22"/>
      <c r="Q44" s="22"/>
      <c r="R44" s="22"/>
      <c r="S44" s="22"/>
      <c r="T44" s="22"/>
      <c r="U44" s="22"/>
      <c r="V44" s="22"/>
      <c r="W44" s="22">
        <v>3150016</v>
      </c>
      <c r="X44" s="22">
        <v>2073564</v>
      </c>
      <c r="Y44" s="22">
        <v>1076452</v>
      </c>
      <c r="Z44" s="23">
        <v>51.913131207910638</v>
      </c>
      <c r="AA44" s="20">
        <v>4147103</v>
      </c>
    </row>
    <row r="45" spans="1:27" x14ac:dyDescent="0.25">
      <c r="A45" s="19" t="s">
        <v>70</v>
      </c>
      <c r="B45" s="15" t="s">
        <v>32</v>
      </c>
      <c r="C45" s="20">
        <v>616403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68556145</v>
      </c>
      <c r="D47" s="29">
        <f t="shared" ref="D47:Y47" si="1">SUM(D34:D46)</f>
        <v>0</v>
      </c>
      <c r="E47" s="30">
        <f t="shared" si="1"/>
        <v>55909105</v>
      </c>
      <c r="F47" s="31">
        <f t="shared" si="1"/>
        <v>55909105</v>
      </c>
      <c r="G47" s="31">
        <f t="shared" si="1"/>
        <v>2980016</v>
      </c>
      <c r="H47" s="31">
        <f t="shared" si="1"/>
        <v>1751043</v>
      </c>
      <c r="I47" s="31">
        <f t="shared" si="1"/>
        <v>6260214</v>
      </c>
      <c r="J47" s="31">
        <f t="shared" si="1"/>
        <v>10991273</v>
      </c>
      <c r="K47" s="31">
        <f t="shared" si="1"/>
        <v>1725270</v>
      </c>
      <c r="L47" s="31">
        <f t="shared" si="1"/>
        <v>2282463</v>
      </c>
      <c r="M47" s="31">
        <f t="shared" si="1"/>
        <v>2059184</v>
      </c>
      <c r="N47" s="31">
        <f t="shared" si="1"/>
        <v>6066917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17058190</v>
      </c>
      <c r="X47" s="31">
        <f t="shared" si="1"/>
        <v>27954558</v>
      </c>
      <c r="Y47" s="31">
        <f t="shared" si="1"/>
        <v>-10896368</v>
      </c>
      <c r="Z47" s="32">
        <f>+IF(X47&lt;&gt;0,+(Y47/X47)*100,0)</f>
        <v>-38.978859905422219</v>
      </c>
      <c r="AA47" s="29">
        <f>SUM(AA34:AA46)</f>
        <v>55909105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-6908901</v>
      </c>
      <c r="D48" s="39">
        <f t="shared" si="2"/>
        <v>0</v>
      </c>
      <c r="E48" s="40">
        <f t="shared" si="2"/>
        <v>4855092</v>
      </c>
      <c r="F48" s="41">
        <f t="shared" si="2"/>
        <v>4855092</v>
      </c>
      <c r="G48" s="41">
        <f t="shared" si="2"/>
        <v>2060269</v>
      </c>
      <c r="H48" s="41">
        <f t="shared" si="2"/>
        <v>3245943</v>
      </c>
      <c r="I48" s="41">
        <f t="shared" si="2"/>
        <v>775473</v>
      </c>
      <c r="J48" s="41">
        <f t="shared" si="2"/>
        <v>6081685</v>
      </c>
      <c r="K48" s="41">
        <f t="shared" si="2"/>
        <v>2953060</v>
      </c>
      <c r="L48" s="41">
        <f t="shared" si="2"/>
        <v>2169081</v>
      </c>
      <c r="M48" s="41">
        <f t="shared" si="2"/>
        <v>1364182</v>
      </c>
      <c r="N48" s="41">
        <f t="shared" si="2"/>
        <v>6486323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12568008</v>
      </c>
      <c r="X48" s="41">
        <f t="shared" si="2"/>
        <v>2427540</v>
      </c>
      <c r="Y48" s="41">
        <f t="shared" si="2"/>
        <v>10140468</v>
      </c>
      <c r="Z48" s="42">
        <f>+IF(X48&lt;&gt;0,+(Y48/X48)*100,0)</f>
        <v>417.72609308188532</v>
      </c>
      <c r="AA48" s="39">
        <f>+AA32-AA47</f>
        <v>4855092</v>
      </c>
    </row>
    <row r="49" spans="1:27" x14ac:dyDescent="0.25">
      <c r="A49" s="43" t="s">
        <v>74</v>
      </c>
      <c r="B49" s="15" t="s">
        <v>32</v>
      </c>
      <c r="C49" s="20">
        <v>5186016</v>
      </c>
      <c r="D49" s="20"/>
      <c r="E49" s="21">
        <v>34460869</v>
      </c>
      <c r="F49" s="22">
        <v>34460869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17230440</v>
      </c>
      <c r="Y49" s="22">
        <v>-17230440</v>
      </c>
      <c r="Z49" s="23">
        <v>-100</v>
      </c>
      <c r="AA49" s="20">
        <v>34460869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-1722885</v>
      </c>
      <c r="D51" s="48">
        <f t="shared" si="3"/>
        <v>0</v>
      </c>
      <c r="E51" s="49">
        <f t="shared" si="3"/>
        <v>39315961</v>
      </c>
      <c r="F51" s="50">
        <f t="shared" si="3"/>
        <v>39315961</v>
      </c>
      <c r="G51" s="50">
        <f t="shared" si="3"/>
        <v>2060269</v>
      </c>
      <c r="H51" s="50">
        <f t="shared" si="3"/>
        <v>3245943</v>
      </c>
      <c r="I51" s="50">
        <f t="shared" si="3"/>
        <v>775473</v>
      </c>
      <c r="J51" s="50">
        <f t="shared" si="3"/>
        <v>6081685</v>
      </c>
      <c r="K51" s="50">
        <f t="shared" si="3"/>
        <v>2953060</v>
      </c>
      <c r="L51" s="50">
        <f t="shared" si="3"/>
        <v>2169081</v>
      </c>
      <c r="M51" s="50">
        <f t="shared" si="3"/>
        <v>1364182</v>
      </c>
      <c r="N51" s="50">
        <f t="shared" si="3"/>
        <v>6486323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12568008</v>
      </c>
      <c r="X51" s="50">
        <f t="shared" si="3"/>
        <v>19657980</v>
      </c>
      <c r="Y51" s="50">
        <f t="shared" si="3"/>
        <v>-7089972</v>
      </c>
      <c r="Z51" s="51">
        <f>+IF(X51&lt;&gt;0,+(Y51/X51)*100,0)</f>
        <v>-36.066635534271576</v>
      </c>
      <c r="AA51" s="48">
        <f>SUM(AA48:AA50)</f>
        <v>39315961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-1722885</v>
      </c>
      <c r="D53" s="54">
        <f>+D51-D52</f>
        <v>0</v>
      </c>
      <c r="E53" s="55">
        <f t="shared" si="4"/>
        <v>39315961</v>
      </c>
      <c r="F53" s="56">
        <f t="shared" si="4"/>
        <v>39315961</v>
      </c>
      <c r="G53" s="56">
        <f t="shared" si="4"/>
        <v>2060269</v>
      </c>
      <c r="H53" s="56">
        <f t="shared" si="4"/>
        <v>3245943</v>
      </c>
      <c r="I53" s="56">
        <f t="shared" si="4"/>
        <v>775473</v>
      </c>
      <c r="J53" s="56">
        <f t="shared" si="4"/>
        <v>6081685</v>
      </c>
      <c r="K53" s="56">
        <f t="shared" si="4"/>
        <v>2953060</v>
      </c>
      <c r="L53" s="56">
        <f t="shared" si="4"/>
        <v>2169081</v>
      </c>
      <c r="M53" s="56">
        <f t="shared" si="4"/>
        <v>1364182</v>
      </c>
      <c r="N53" s="56">
        <f t="shared" si="4"/>
        <v>6486323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12568008</v>
      </c>
      <c r="X53" s="56">
        <f t="shared" si="4"/>
        <v>19657980</v>
      </c>
      <c r="Y53" s="56">
        <f t="shared" si="4"/>
        <v>-7089972</v>
      </c>
      <c r="Z53" s="57">
        <f>+IF(X53&lt;&gt;0,+(Y53/X53)*100,0)</f>
        <v>-36.066635534271576</v>
      </c>
      <c r="AA53" s="54">
        <f>+AA51-AA52</f>
        <v>39315961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-1722885</v>
      </c>
      <c r="D56" s="48">
        <f>SUM(D53:D55)</f>
        <v>0</v>
      </c>
      <c r="E56" s="49">
        <f t="shared" si="5"/>
        <v>39315961</v>
      </c>
      <c r="F56" s="50">
        <f t="shared" si="5"/>
        <v>39315961</v>
      </c>
      <c r="G56" s="50">
        <f t="shared" si="5"/>
        <v>2060269</v>
      </c>
      <c r="H56" s="50">
        <f t="shared" si="5"/>
        <v>3245943</v>
      </c>
      <c r="I56" s="50">
        <f t="shared" si="5"/>
        <v>775473</v>
      </c>
      <c r="J56" s="50">
        <f t="shared" si="5"/>
        <v>6081685</v>
      </c>
      <c r="K56" s="50">
        <f t="shared" si="5"/>
        <v>2953060</v>
      </c>
      <c r="L56" s="50">
        <f t="shared" si="5"/>
        <v>2169081</v>
      </c>
      <c r="M56" s="50">
        <f t="shared" si="5"/>
        <v>1364182</v>
      </c>
      <c r="N56" s="50">
        <f t="shared" si="5"/>
        <v>6486323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12568008</v>
      </c>
      <c r="X56" s="50">
        <f t="shared" si="5"/>
        <v>19657980</v>
      </c>
      <c r="Y56" s="50">
        <f t="shared" si="5"/>
        <v>-7089972</v>
      </c>
      <c r="Z56" s="51">
        <f>+IF(X56&lt;&gt;0,+(Y56/X56)*100,0)</f>
        <v>-36.066635534271576</v>
      </c>
      <c r="AA56" s="48">
        <f>SUM(AA53:AA55)</f>
        <v>39315961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-1722885</v>
      </c>
      <c r="D59" s="65">
        <f>SUM(D56:D58)</f>
        <v>0</v>
      </c>
      <c r="E59" s="66">
        <f t="shared" si="6"/>
        <v>39315961</v>
      </c>
      <c r="F59" s="67">
        <f t="shared" si="6"/>
        <v>39315961</v>
      </c>
      <c r="G59" s="67">
        <f t="shared" si="6"/>
        <v>2060269</v>
      </c>
      <c r="H59" s="67">
        <f t="shared" si="6"/>
        <v>3245943</v>
      </c>
      <c r="I59" s="67">
        <f t="shared" si="6"/>
        <v>775473</v>
      </c>
      <c r="J59" s="67">
        <f t="shared" si="6"/>
        <v>6081685</v>
      </c>
      <c r="K59" s="67">
        <f t="shared" si="6"/>
        <v>2953060</v>
      </c>
      <c r="L59" s="67">
        <f t="shared" si="6"/>
        <v>2169081</v>
      </c>
      <c r="M59" s="67">
        <f t="shared" si="6"/>
        <v>1364182</v>
      </c>
      <c r="N59" s="67">
        <f t="shared" si="6"/>
        <v>6486323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12568008</v>
      </c>
      <c r="X59" s="67">
        <f t="shared" si="6"/>
        <v>19657980</v>
      </c>
      <c r="Y59" s="67">
        <f t="shared" si="6"/>
        <v>-7089972</v>
      </c>
      <c r="Z59" s="68">
        <f>+IF(X59&lt;&gt;0,+(Y59/X59)*100,0)</f>
        <v>-36.066635534271576</v>
      </c>
      <c r="AA59" s="65">
        <f>SUM(AA56:AA58)</f>
        <v>39315961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238737350</v>
      </c>
      <c r="D7" s="20"/>
      <c r="E7" s="21">
        <v>246125453</v>
      </c>
      <c r="F7" s="22">
        <v>246125453</v>
      </c>
      <c r="G7" s="22">
        <v>15820892</v>
      </c>
      <c r="H7" s="22">
        <v>14380507</v>
      </c>
      <c r="I7" s="22">
        <v>15626940</v>
      </c>
      <c r="J7" s="22">
        <v>45828339</v>
      </c>
      <c r="K7" s="22">
        <v>17903821</v>
      </c>
      <c r="L7" s="22">
        <v>20290722</v>
      </c>
      <c r="M7" s="22">
        <v>22162407</v>
      </c>
      <c r="N7" s="22">
        <v>60356950</v>
      </c>
      <c r="O7" s="22"/>
      <c r="P7" s="22"/>
      <c r="Q7" s="22"/>
      <c r="R7" s="22"/>
      <c r="S7" s="22"/>
      <c r="T7" s="22"/>
      <c r="U7" s="22"/>
      <c r="V7" s="22"/>
      <c r="W7" s="22">
        <v>106185289</v>
      </c>
      <c r="X7" s="22">
        <v>110281262</v>
      </c>
      <c r="Y7" s="22">
        <v>-4095973</v>
      </c>
      <c r="Z7" s="23">
        <v>-3.7141150959988107</v>
      </c>
      <c r="AA7" s="20">
        <v>246125453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6628095</v>
      </c>
      <c r="D13" s="20"/>
      <c r="E13" s="21">
        <v>5775493</v>
      </c>
      <c r="F13" s="22">
        <v>5775493</v>
      </c>
      <c r="G13" s="22">
        <v>644973</v>
      </c>
      <c r="H13" s="22">
        <v>576036</v>
      </c>
      <c r="I13" s="22">
        <v>568003</v>
      </c>
      <c r="J13" s="22">
        <v>1789012</v>
      </c>
      <c r="K13" s="22">
        <v>573179</v>
      </c>
      <c r="L13" s="22">
        <v>578562</v>
      </c>
      <c r="M13" s="22">
        <v>587286</v>
      </c>
      <c r="N13" s="22">
        <v>1739027</v>
      </c>
      <c r="O13" s="22"/>
      <c r="P13" s="22"/>
      <c r="Q13" s="22"/>
      <c r="R13" s="22"/>
      <c r="S13" s="22"/>
      <c r="T13" s="22"/>
      <c r="U13" s="22"/>
      <c r="V13" s="22"/>
      <c r="W13" s="22">
        <v>3528039</v>
      </c>
      <c r="X13" s="22">
        <v>3347459</v>
      </c>
      <c r="Y13" s="22">
        <v>180580</v>
      </c>
      <c r="Z13" s="23">
        <v>5.3945395597078258</v>
      </c>
      <c r="AA13" s="20">
        <v>5775493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4270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>
        <v>413</v>
      </c>
      <c r="M18" s="22">
        <v>413</v>
      </c>
      <c r="N18" s="22">
        <v>826</v>
      </c>
      <c r="O18" s="22"/>
      <c r="P18" s="22"/>
      <c r="Q18" s="22"/>
      <c r="R18" s="22"/>
      <c r="S18" s="22"/>
      <c r="T18" s="22"/>
      <c r="U18" s="22"/>
      <c r="V18" s="22"/>
      <c r="W18" s="22">
        <v>1239</v>
      </c>
      <c r="X18" s="22">
        <v>1379</v>
      </c>
      <c r="Y18" s="22">
        <v>-140</v>
      </c>
      <c r="Z18" s="23">
        <v>-10.152284263959391</v>
      </c>
      <c r="AA18" s="20">
        <v>5523</v>
      </c>
    </row>
    <row r="19" spans="1:27" x14ac:dyDescent="0.25">
      <c r="A19" s="19" t="s">
        <v>47</v>
      </c>
      <c r="B19" s="15" t="s">
        <v>32</v>
      </c>
      <c r="C19" s="20">
        <v>3163977</v>
      </c>
      <c r="D19" s="20"/>
      <c r="E19" s="21">
        <v>696350</v>
      </c>
      <c r="F19" s="22">
        <v>696350</v>
      </c>
      <c r="G19" s="22">
        <v>63624</v>
      </c>
      <c r="H19" s="22">
        <v>42067</v>
      </c>
      <c r="I19" s="22">
        <v>37991</v>
      </c>
      <c r="J19" s="22">
        <v>143682</v>
      </c>
      <c r="K19" s="22">
        <v>19880</v>
      </c>
      <c r="L19" s="22">
        <v>25524</v>
      </c>
      <c r="M19" s="22">
        <v>92673</v>
      </c>
      <c r="N19" s="22">
        <v>138077</v>
      </c>
      <c r="O19" s="22"/>
      <c r="P19" s="22"/>
      <c r="Q19" s="22"/>
      <c r="R19" s="22"/>
      <c r="S19" s="22"/>
      <c r="T19" s="22"/>
      <c r="U19" s="22"/>
      <c r="V19" s="22"/>
      <c r="W19" s="22">
        <v>281759</v>
      </c>
      <c r="X19" s="22">
        <v>100154</v>
      </c>
      <c r="Y19" s="22">
        <v>181605</v>
      </c>
      <c r="Z19" s="23">
        <v>181.32575833216848</v>
      </c>
      <c r="AA19" s="20">
        <v>696350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21618986</v>
      </c>
      <c r="D25" s="20"/>
      <c r="E25" s="21">
        <v>21193590</v>
      </c>
      <c r="F25" s="22">
        <v>21193590</v>
      </c>
      <c r="G25" s="22"/>
      <c r="H25" s="22"/>
      <c r="I25" s="22"/>
      <c r="J25" s="22"/>
      <c r="K25" s="22">
        <v>9949726</v>
      </c>
      <c r="L25" s="22"/>
      <c r="M25" s="22">
        <v>7959825</v>
      </c>
      <c r="N25" s="22">
        <v>17909551</v>
      </c>
      <c r="O25" s="22"/>
      <c r="P25" s="22"/>
      <c r="Q25" s="22"/>
      <c r="R25" s="22"/>
      <c r="S25" s="22"/>
      <c r="T25" s="22"/>
      <c r="U25" s="22"/>
      <c r="V25" s="22"/>
      <c r="W25" s="22">
        <v>17909551</v>
      </c>
      <c r="X25" s="22">
        <v>9949726</v>
      </c>
      <c r="Y25" s="22">
        <v>7959825</v>
      </c>
      <c r="Z25" s="23">
        <v>80.000444233338683</v>
      </c>
      <c r="AA25" s="20">
        <v>21193590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2669622</v>
      </c>
      <c r="D30" s="20"/>
      <c r="E30" s="21">
        <v>2000000</v>
      </c>
      <c r="F30" s="22">
        <v>2000000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2000000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272822300</v>
      </c>
      <c r="D32" s="29">
        <f t="shared" ref="D32:Y32" si="0">SUM(D6:D31)</f>
        <v>0</v>
      </c>
      <c r="E32" s="30">
        <f t="shared" si="0"/>
        <v>275796409</v>
      </c>
      <c r="F32" s="31">
        <f t="shared" si="0"/>
        <v>275796409</v>
      </c>
      <c r="G32" s="31">
        <f t="shared" si="0"/>
        <v>16529489</v>
      </c>
      <c r="H32" s="31">
        <f t="shared" si="0"/>
        <v>14998610</v>
      </c>
      <c r="I32" s="31">
        <f t="shared" si="0"/>
        <v>16233347</v>
      </c>
      <c r="J32" s="31">
        <f t="shared" si="0"/>
        <v>47761446</v>
      </c>
      <c r="K32" s="31">
        <f t="shared" si="0"/>
        <v>28446606</v>
      </c>
      <c r="L32" s="31">
        <f t="shared" si="0"/>
        <v>20895221</v>
      </c>
      <c r="M32" s="31">
        <f t="shared" si="0"/>
        <v>30802604</v>
      </c>
      <c r="N32" s="31">
        <f t="shared" si="0"/>
        <v>80144431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127905877</v>
      </c>
      <c r="X32" s="31">
        <f t="shared" si="0"/>
        <v>123679980</v>
      </c>
      <c r="Y32" s="31">
        <f t="shared" si="0"/>
        <v>4225897</v>
      </c>
      <c r="Z32" s="32">
        <f>+IF(X32&lt;&gt;0,+(Y32/X32)*100,0)</f>
        <v>3.4167995499352442</v>
      </c>
      <c r="AA32" s="29">
        <f>SUM(AA6:AA31)</f>
        <v>275796409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29497014</v>
      </c>
      <c r="D34" s="20"/>
      <c r="E34" s="21">
        <v>34956793</v>
      </c>
      <c r="F34" s="22">
        <v>34956793</v>
      </c>
      <c r="G34" s="22">
        <v>2617452</v>
      </c>
      <c r="H34" s="22">
        <v>2573374</v>
      </c>
      <c r="I34" s="22">
        <v>2773875</v>
      </c>
      <c r="J34" s="22">
        <v>7964701</v>
      </c>
      <c r="K34" s="22">
        <v>2578450</v>
      </c>
      <c r="L34" s="22">
        <v>4014377</v>
      </c>
      <c r="M34" s="22">
        <v>3085752</v>
      </c>
      <c r="N34" s="22">
        <v>9678579</v>
      </c>
      <c r="O34" s="22"/>
      <c r="P34" s="22"/>
      <c r="Q34" s="22"/>
      <c r="R34" s="22"/>
      <c r="S34" s="22"/>
      <c r="T34" s="22"/>
      <c r="U34" s="22"/>
      <c r="V34" s="22"/>
      <c r="W34" s="22">
        <v>17643280</v>
      </c>
      <c r="X34" s="22">
        <v>18399351</v>
      </c>
      <c r="Y34" s="22">
        <v>-756071</v>
      </c>
      <c r="Z34" s="23">
        <v>-4.1092264613029013</v>
      </c>
      <c r="AA34" s="20">
        <v>34956793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39776940</v>
      </c>
      <c r="D37" s="20"/>
      <c r="E37" s="21">
        <v>43793150</v>
      </c>
      <c r="F37" s="22">
        <v>43793150</v>
      </c>
      <c r="G37" s="22">
        <v>74240</v>
      </c>
      <c r="H37" s="22">
        <v>793637</v>
      </c>
      <c r="I37" s="22">
        <v>782742</v>
      </c>
      <c r="J37" s="22">
        <v>1650619</v>
      </c>
      <c r="K37" s="22">
        <v>429058</v>
      </c>
      <c r="L37" s="22">
        <v>2078299</v>
      </c>
      <c r="M37" s="22">
        <v>1204843</v>
      </c>
      <c r="N37" s="22">
        <v>3712200</v>
      </c>
      <c r="O37" s="22"/>
      <c r="P37" s="22"/>
      <c r="Q37" s="22"/>
      <c r="R37" s="22"/>
      <c r="S37" s="22"/>
      <c r="T37" s="22"/>
      <c r="U37" s="22"/>
      <c r="V37" s="22"/>
      <c r="W37" s="22">
        <v>5362819</v>
      </c>
      <c r="X37" s="22">
        <v>4711911</v>
      </c>
      <c r="Y37" s="22">
        <v>650908</v>
      </c>
      <c r="Z37" s="23">
        <v>13.814097931815775</v>
      </c>
      <c r="AA37" s="20">
        <v>43793150</v>
      </c>
    </row>
    <row r="38" spans="1:27" x14ac:dyDescent="0.25">
      <c r="A38" s="19" t="s">
        <v>64</v>
      </c>
      <c r="B38" s="15" t="s">
        <v>32</v>
      </c>
      <c r="C38" s="20">
        <v>12713872</v>
      </c>
      <c r="D38" s="20"/>
      <c r="E38" s="21">
        <v>9805857</v>
      </c>
      <c r="F38" s="22">
        <v>9805857</v>
      </c>
      <c r="G38" s="22">
        <v>820418</v>
      </c>
      <c r="H38" s="22">
        <v>820418</v>
      </c>
      <c r="I38" s="22">
        <v>820418</v>
      </c>
      <c r="J38" s="22">
        <v>2461254</v>
      </c>
      <c r="K38" s="22">
        <v>820418</v>
      </c>
      <c r="L38" s="22">
        <v>820418</v>
      </c>
      <c r="M38" s="22">
        <v>820418</v>
      </c>
      <c r="N38" s="22">
        <v>2461254</v>
      </c>
      <c r="O38" s="22"/>
      <c r="P38" s="22"/>
      <c r="Q38" s="22"/>
      <c r="R38" s="22"/>
      <c r="S38" s="22"/>
      <c r="T38" s="22"/>
      <c r="U38" s="22"/>
      <c r="V38" s="22"/>
      <c r="W38" s="22">
        <v>4922508</v>
      </c>
      <c r="X38" s="22">
        <v>4902930</v>
      </c>
      <c r="Y38" s="22">
        <v>19578</v>
      </c>
      <c r="Z38" s="23">
        <v>0.39931224798232895</v>
      </c>
      <c r="AA38" s="20">
        <v>9805857</v>
      </c>
    </row>
    <row r="39" spans="1:27" x14ac:dyDescent="0.25">
      <c r="A39" s="19" t="s">
        <v>65</v>
      </c>
      <c r="B39" s="15" t="s">
        <v>32</v>
      </c>
      <c r="C39" s="20">
        <v>29711096</v>
      </c>
      <c r="D39" s="20"/>
      <c r="E39" s="21">
        <v>32977401</v>
      </c>
      <c r="F39" s="22">
        <v>32977401</v>
      </c>
      <c r="G39" s="22"/>
      <c r="H39" s="22">
        <v>5496238</v>
      </c>
      <c r="I39" s="22">
        <v>2748119</v>
      </c>
      <c r="J39" s="22">
        <v>8244357</v>
      </c>
      <c r="K39" s="22">
        <v>4053029</v>
      </c>
      <c r="L39" s="22">
        <v>3074351</v>
      </c>
      <c r="M39" s="22">
        <v>3074351</v>
      </c>
      <c r="N39" s="22">
        <v>10201731</v>
      </c>
      <c r="O39" s="22"/>
      <c r="P39" s="22"/>
      <c r="Q39" s="22"/>
      <c r="R39" s="22"/>
      <c r="S39" s="22"/>
      <c r="T39" s="22"/>
      <c r="U39" s="22"/>
      <c r="V39" s="22"/>
      <c r="W39" s="22">
        <v>18446088</v>
      </c>
      <c r="X39" s="22">
        <v>16488714</v>
      </c>
      <c r="Y39" s="22">
        <v>1957374</v>
      </c>
      <c r="Z39" s="23">
        <v>11.870992486133243</v>
      </c>
      <c r="AA39" s="20">
        <v>32977401</v>
      </c>
    </row>
    <row r="40" spans="1:27" x14ac:dyDescent="0.25">
      <c r="A40" s="19" t="s">
        <v>40</v>
      </c>
      <c r="B40" s="15" t="s">
        <v>32</v>
      </c>
      <c r="C40" s="20">
        <v>22634425</v>
      </c>
      <c r="D40" s="20"/>
      <c r="E40" s="21">
        <v>9413607</v>
      </c>
      <c r="F40" s="22">
        <v>9413607</v>
      </c>
      <c r="G40" s="22"/>
      <c r="H40" s="22">
        <v>1568935</v>
      </c>
      <c r="I40" s="22">
        <v>784467</v>
      </c>
      <c r="J40" s="22">
        <v>2353402</v>
      </c>
      <c r="K40" s="22">
        <v>784467</v>
      </c>
      <c r="L40" s="22">
        <v>784467</v>
      </c>
      <c r="M40" s="22">
        <v>784467</v>
      </c>
      <c r="N40" s="22">
        <v>2353401</v>
      </c>
      <c r="O40" s="22"/>
      <c r="P40" s="22"/>
      <c r="Q40" s="22"/>
      <c r="R40" s="22"/>
      <c r="S40" s="22"/>
      <c r="T40" s="22"/>
      <c r="U40" s="22"/>
      <c r="V40" s="22"/>
      <c r="W40" s="22">
        <v>4706803</v>
      </c>
      <c r="X40" s="22">
        <v>4706802</v>
      </c>
      <c r="Y40" s="22">
        <v>1</v>
      </c>
      <c r="Z40" s="23"/>
      <c r="AA40" s="20">
        <v>9413607</v>
      </c>
    </row>
    <row r="41" spans="1:27" x14ac:dyDescent="0.25">
      <c r="A41" s="19" t="s">
        <v>66</v>
      </c>
      <c r="B41" s="15" t="s">
        <v>32</v>
      </c>
      <c r="C41" s="20">
        <v>11897266</v>
      </c>
      <c r="D41" s="20"/>
      <c r="E41" s="21">
        <v>13888433</v>
      </c>
      <c r="F41" s="22">
        <v>13714433</v>
      </c>
      <c r="G41" s="22">
        <v>38686</v>
      </c>
      <c r="H41" s="22">
        <v>733210</v>
      </c>
      <c r="I41" s="22">
        <v>775463</v>
      </c>
      <c r="J41" s="22">
        <v>1547359</v>
      </c>
      <c r="K41" s="22">
        <v>1222378</v>
      </c>
      <c r="L41" s="22">
        <v>1271680</v>
      </c>
      <c r="M41" s="22">
        <v>776645</v>
      </c>
      <c r="N41" s="22">
        <v>3270703</v>
      </c>
      <c r="O41" s="22"/>
      <c r="P41" s="22"/>
      <c r="Q41" s="22"/>
      <c r="R41" s="22"/>
      <c r="S41" s="22"/>
      <c r="T41" s="22"/>
      <c r="U41" s="22"/>
      <c r="V41" s="22"/>
      <c r="W41" s="22">
        <v>4818062</v>
      </c>
      <c r="X41" s="22">
        <v>6048714</v>
      </c>
      <c r="Y41" s="22">
        <v>-1230652</v>
      </c>
      <c r="Z41" s="23">
        <v>-20.345680090015826</v>
      </c>
      <c r="AA41" s="20">
        <v>13714433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9496179</v>
      </c>
      <c r="D43" s="20"/>
      <c r="E43" s="21">
        <v>9000000</v>
      </c>
      <c r="F43" s="22">
        <v>9000000</v>
      </c>
      <c r="G43" s="22">
        <v>9377568</v>
      </c>
      <c r="H43" s="22">
        <v>266416</v>
      </c>
      <c r="I43" s="22">
        <v>358464</v>
      </c>
      <c r="J43" s="22">
        <v>10002448</v>
      </c>
      <c r="K43" s="22">
        <v>500020</v>
      </c>
      <c r="L43" s="22">
        <v>259118</v>
      </c>
      <c r="M43" s="22">
        <v>245646</v>
      </c>
      <c r="N43" s="22">
        <v>1004784</v>
      </c>
      <c r="O43" s="22"/>
      <c r="P43" s="22"/>
      <c r="Q43" s="22"/>
      <c r="R43" s="22"/>
      <c r="S43" s="22"/>
      <c r="T43" s="22"/>
      <c r="U43" s="22"/>
      <c r="V43" s="22"/>
      <c r="W43" s="22">
        <v>11007232</v>
      </c>
      <c r="X43" s="22">
        <v>9000000</v>
      </c>
      <c r="Y43" s="22">
        <v>2007232</v>
      </c>
      <c r="Z43" s="23">
        <v>22.302577777777778</v>
      </c>
      <c r="AA43" s="20">
        <v>9000000</v>
      </c>
    </row>
    <row r="44" spans="1:27" x14ac:dyDescent="0.25">
      <c r="A44" s="19" t="s">
        <v>69</v>
      </c>
      <c r="B44" s="15" t="s">
        <v>32</v>
      </c>
      <c r="C44" s="20">
        <v>400266</v>
      </c>
      <c r="D44" s="20"/>
      <c r="E44" s="21">
        <v>781338</v>
      </c>
      <c r="F44" s="22">
        <v>855338</v>
      </c>
      <c r="G44" s="22">
        <v>22470</v>
      </c>
      <c r="H44" s="22"/>
      <c r="I44" s="22"/>
      <c r="J44" s="22">
        <v>22470</v>
      </c>
      <c r="K44" s="22">
        <v>11858</v>
      </c>
      <c r="L44" s="22">
        <v>73810</v>
      </c>
      <c r="M44" s="22"/>
      <c r="N44" s="22">
        <v>85668</v>
      </c>
      <c r="O44" s="22"/>
      <c r="P44" s="22"/>
      <c r="Q44" s="22"/>
      <c r="R44" s="22"/>
      <c r="S44" s="22"/>
      <c r="T44" s="22"/>
      <c r="U44" s="22"/>
      <c r="V44" s="22"/>
      <c r="W44" s="22">
        <v>108138</v>
      </c>
      <c r="X44" s="22">
        <v>427686</v>
      </c>
      <c r="Y44" s="22">
        <v>-319548</v>
      </c>
      <c r="Z44" s="23">
        <v>-74.715562351818861</v>
      </c>
      <c r="AA44" s="20">
        <v>855338</v>
      </c>
    </row>
    <row r="45" spans="1:27" x14ac:dyDescent="0.25">
      <c r="A45" s="19" t="s">
        <v>70</v>
      </c>
      <c r="B45" s="15" t="s">
        <v>32</v>
      </c>
      <c r="C45" s="20">
        <v>374419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11608314</v>
      </c>
      <c r="D46" s="20"/>
      <c r="E46" s="21">
        <v>7000000</v>
      </c>
      <c r="F46" s="22">
        <v>7000000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7000000</v>
      </c>
    </row>
    <row r="47" spans="1:27" x14ac:dyDescent="0.25">
      <c r="A47" s="37" t="s">
        <v>72</v>
      </c>
      <c r="B47" s="28" t="s">
        <v>32</v>
      </c>
      <c r="C47" s="29">
        <f>SUM(C34:C46)</f>
        <v>168109791</v>
      </c>
      <c r="D47" s="29">
        <f t="shared" ref="D47:Y47" si="1">SUM(D34:D46)</f>
        <v>0</v>
      </c>
      <c r="E47" s="30">
        <f t="shared" si="1"/>
        <v>161616579</v>
      </c>
      <c r="F47" s="31">
        <f t="shared" si="1"/>
        <v>161516579</v>
      </c>
      <c r="G47" s="31">
        <f t="shared" si="1"/>
        <v>12950834</v>
      </c>
      <c r="H47" s="31">
        <f t="shared" si="1"/>
        <v>12252228</v>
      </c>
      <c r="I47" s="31">
        <f t="shared" si="1"/>
        <v>9043548</v>
      </c>
      <c r="J47" s="31">
        <f t="shared" si="1"/>
        <v>34246610</v>
      </c>
      <c r="K47" s="31">
        <f t="shared" si="1"/>
        <v>10399678</v>
      </c>
      <c r="L47" s="31">
        <f t="shared" si="1"/>
        <v>12376520</v>
      </c>
      <c r="M47" s="31">
        <f t="shared" si="1"/>
        <v>9992122</v>
      </c>
      <c r="N47" s="31">
        <f t="shared" si="1"/>
        <v>32768320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67014930</v>
      </c>
      <c r="X47" s="31">
        <f t="shared" si="1"/>
        <v>64686108</v>
      </c>
      <c r="Y47" s="31">
        <f t="shared" si="1"/>
        <v>2328822</v>
      </c>
      <c r="Z47" s="32">
        <f>+IF(X47&lt;&gt;0,+(Y47/X47)*100,0)</f>
        <v>3.6001887762361586</v>
      </c>
      <c r="AA47" s="29">
        <f>SUM(AA34:AA46)</f>
        <v>161516579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104712509</v>
      </c>
      <c r="D48" s="39">
        <f t="shared" si="2"/>
        <v>0</v>
      </c>
      <c r="E48" s="40">
        <f t="shared" si="2"/>
        <v>114179830</v>
      </c>
      <c r="F48" s="41">
        <f t="shared" si="2"/>
        <v>114279830</v>
      </c>
      <c r="G48" s="41">
        <f t="shared" si="2"/>
        <v>3578655</v>
      </c>
      <c r="H48" s="41">
        <f t="shared" si="2"/>
        <v>2746382</v>
      </c>
      <c r="I48" s="41">
        <f t="shared" si="2"/>
        <v>7189799</v>
      </c>
      <c r="J48" s="41">
        <f t="shared" si="2"/>
        <v>13514836</v>
      </c>
      <c r="K48" s="41">
        <f t="shared" si="2"/>
        <v>18046928</v>
      </c>
      <c r="L48" s="41">
        <f t="shared" si="2"/>
        <v>8518701</v>
      </c>
      <c r="M48" s="41">
        <f t="shared" si="2"/>
        <v>20810482</v>
      </c>
      <c r="N48" s="41">
        <f t="shared" si="2"/>
        <v>47376111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60890947</v>
      </c>
      <c r="X48" s="41">
        <f t="shared" si="2"/>
        <v>58993872</v>
      </c>
      <c r="Y48" s="41">
        <f t="shared" si="2"/>
        <v>1897075</v>
      </c>
      <c r="Z48" s="42">
        <f>+IF(X48&lt;&gt;0,+(Y48/X48)*100,0)</f>
        <v>3.2157153542998502</v>
      </c>
      <c r="AA48" s="39">
        <f>+AA32-AA47</f>
        <v>114279830</v>
      </c>
    </row>
    <row r="49" spans="1:27" x14ac:dyDescent="0.25">
      <c r="A49" s="43" t="s">
        <v>74</v>
      </c>
      <c r="B49" s="15" t="s">
        <v>32</v>
      </c>
      <c r="C49" s="20">
        <v>13399999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118112508</v>
      </c>
      <c r="D51" s="48">
        <f t="shared" si="3"/>
        <v>0</v>
      </c>
      <c r="E51" s="49">
        <f t="shared" si="3"/>
        <v>114179830</v>
      </c>
      <c r="F51" s="50">
        <f t="shared" si="3"/>
        <v>114279830</v>
      </c>
      <c r="G51" s="50">
        <f t="shared" si="3"/>
        <v>3578655</v>
      </c>
      <c r="H51" s="50">
        <f t="shared" si="3"/>
        <v>2746382</v>
      </c>
      <c r="I51" s="50">
        <f t="shared" si="3"/>
        <v>7189799</v>
      </c>
      <c r="J51" s="50">
        <f t="shared" si="3"/>
        <v>13514836</v>
      </c>
      <c r="K51" s="50">
        <f t="shared" si="3"/>
        <v>18046928</v>
      </c>
      <c r="L51" s="50">
        <f t="shared" si="3"/>
        <v>8518701</v>
      </c>
      <c r="M51" s="50">
        <f t="shared" si="3"/>
        <v>20810482</v>
      </c>
      <c r="N51" s="50">
        <f t="shared" si="3"/>
        <v>47376111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60890947</v>
      </c>
      <c r="X51" s="50">
        <f t="shared" si="3"/>
        <v>58993872</v>
      </c>
      <c r="Y51" s="50">
        <f t="shared" si="3"/>
        <v>1897075</v>
      </c>
      <c r="Z51" s="51">
        <f>+IF(X51&lt;&gt;0,+(Y51/X51)*100,0)</f>
        <v>3.2157153542998502</v>
      </c>
      <c r="AA51" s="48">
        <f>SUM(AA48:AA50)</f>
        <v>114279830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118112508</v>
      </c>
      <c r="D53" s="54">
        <f>+D51-D52</f>
        <v>0</v>
      </c>
      <c r="E53" s="55">
        <f t="shared" si="4"/>
        <v>114179830</v>
      </c>
      <c r="F53" s="56">
        <f t="shared" si="4"/>
        <v>114279830</v>
      </c>
      <c r="G53" s="56">
        <f t="shared" si="4"/>
        <v>3578655</v>
      </c>
      <c r="H53" s="56">
        <f t="shared" si="4"/>
        <v>2746382</v>
      </c>
      <c r="I53" s="56">
        <f t="shared" si="4"/>
        <v>7189799</v>
      </c>
      <c r="J53" s="56">
        <f t="shared" si="4"/>
        <v>13514836</v>
      </c>
      <c r="K53" s="56">
        <f t="shared" si="4"/>
        <v>18046928</v>
      </c>
      <c r="L53" s="56">
        <f t="shared" si="4"/>
        <v>8518701</v>
      </c>
      <c r="M53" s="56">
        <f t="shared" si="4"/>
        <v>20810482</v>
      </c>
      <c r="N53" s="56">
        <f t="shared" si="4"/>
        <v>47376111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60890947</v>
      </c>
      <c r="X53" s="56">
        <f t="shared" si="4"/>
        <v>58993872</v>
      </c>
      <c r="Y53" s="56">
        <f t="shared" si="4"/>
        <v>1897075</v>
      </c>
      <c r="Z53" s="57">
        <f>+IF(X53&lt;&gt;0,+(Y53/X53)*100,0)</f>
        <v>3.2157153542998502</v>
      </c>
      <c r="AA53" s="54">
        <f>+AA51-AA52</f>
        <v>114279830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118112508</v>
      </c>
      <c r="D56" s="48">
        <f>SUM(D53:D55)</f>
        <v>0</v>
      </c>
      <c r="E56" s="49">
        <f t="shared" si="5"/>
        <v>114179830</v>
      </c>
      <c r="F56" s="50">
        <f t="shared" si="5"/>
        <v>114279830</v>
      </c>
      <c r="G56" s="50">
        <f t="shared" si="5"/>
        <v>3578655</v>
      </c>
      <c r="H56" s="50">
        <f t="shared" si="5"/>
        <v>2746382</v>
      </c>
      <c r="I56" s="50">
        <f t="shared" si="5"/>
        <v>7189799</v>
      </c>
      <c r="J56" s="50">
        <f t="shared" si="5"/>
        <v>13514836</v>
      </c>
      <c r="K56" s="50">
        <f t="shared" si="5"/>
        <v>18046928</v>
      </c>
      <c r="L56" s="50">
        <f t="shared" si="5"/>
        <v>8518701</v>
      </c>
      <c r="M56" s="50">
        <f t="shared" si="5"/>
        <v>20810482</v>
      </c>
      <c r="N56" s="50">
        <f t="shared" si="5"/>
        <v>47376111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60890947</v>
      </c>
      <c r="X56" s="50">
        <f t="shared" si="5"/>
        <v>58993872</v>
      </c>
      <c r="Y56" s="50">
        <f t="shared" si="5"/>
        <v>1897075</v>
      </c>
      <c r="Z56" s="51">
        <f>+IF(X56&lt;&gt;0,+(Y56/X56)*100,0)</f>
        <v>3.2157153542998502</v>
      </c>
      <c r="AA56" s="48">
        <f>SUM(AA53:AA55)</f>
        <v>114279830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118112508</v>
      </c>
      <c r="D59" s="65">
        <f>SUM(D56:D58)</f>
        <v>0</v>
      </c>
      <c r="E59" s="66">
        <f t="shared" si="6"/>
        <v>114179830</v>
      </c>
      <c r="F59" s="67">
        <f t="shared" si="6"/>
        <v>114279830</v>
      </c>
      <c r="G59" s="67">
        <f t="shared" si="6"/>
        <v>3578655</v>
      </c>
      <c r="H59" s="67">
        <f t="shared" si="6"/>
        <v>2746382</v>
      </c>
      <c r="I59" s="67">
        <f t="shared" si="6"/>
        <v>7189799</v>
      </c>
      <c r="J59" s="67">
        <f t="shared" si="6"/>
        <v>13514836</v>
      </c>
      <c r="K59" s="67">
        <f t="shared" si="6"/>
        <v>18046928</v>
      </c>
      <c r="L59" s="67">
        <f t="shared" si="6"/>
        <v>8518701</v>
      </c>
      <c r="M59" s="67">
        <f t="shared" si="6"/>
        <v>20810482</v>
      </c>
      <c r="N59" s="67">
        <f t="shared" si="6"/>
        <v>47376111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60890947</v>
      </c>
      <c r="X59" s="67">
        <f t="shared" si="6"/>
        <v>58993872</v>
      </c>
      <c r="Y59" s="67">
        <f t="shared" si="6"/>
        <v>1897075</v>
      </c>
      <c r="Z59" s="68">
        <f>+IF(X59&lt;&gt;0,+(Y59/X59)*100,0)</f>
        <v>3.2157153542998502</v>
      </c>
      <c r="AA59" s="65">
        <f>SUM(AA56:AA58)</f>
        <v>114279830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203270709</v>
      </c>
      <c r="D7" s="20"/>
      <c r="E7" s="21">
        <v>182522220</v>
      </c>
      <c r="F7" s="22">
        <v>182522220</v>
      </c>
      <c r="G7" s="22">
        <v>14536679</v>
      </c>
      <c r="H7" s="22">
        <v>11372149</v>
      </c>
      <c r="I7" s="22">
        <v>13967402</v>
      </c>
      <c r="J7" s="22">
        <v>39876230</v>
      </c>
      <c r="K7" s="22">
        <v>14936402</v>
      </c>
      <c r="L7" s="22">
        <v>17200463</v>
      </c>
      <c r="M7" s="22">
        <v>17267085</v>
      </c>
      <c r="N7" s="22">
        <v>49403950</v>
      </c>
      <c r="O7" s="22"/>
      <c r="P7" s="22"/>
      <c r="Q7" s="22"/>
      <c r="R7" s="22"/>
      <c r="S7" s="22"/>
      <c r="T7" s="22"/>
      <c r="U7" s="22"/>
      <c r="V7" s="22"/>
      <c r="W7" s="22">
        <v>89280180</v>
      </c>
      <c r="X7" s="22">
        <v>77288453</v>
      </c>
      <c r="Y7" s="22">
        <v>11991727</v>
      </c>
      <c r="Z7" s="23">
        <v>15.51554796937131</v>
      </c>
      <c r="AA7" s="20">
        <v>182522220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11555709</v>
      </c>
      <c r="D13" s="20"/>
      <c r="E13" s="21">
        <v>10548415</v>
      </c>
      <c r="F13" s="22">
        <v>10548415</v>
      </c>
      <c r="G13" s="22">
        <v>1099849</v>
      </c>
      <c r="H13" s="22">
        <v>1139675</v>
      </c>
      <c r="I13" s="22">
        <v>1131261</v>
      </c>
      <c r="J13" s="22">
        <v>3370785</v>
      </c>
      <c r="K13" s="22">
        <v>1143099</v>
      </c>
      <c r="L13" s="22">
        <v>1130973</v>
      </c>
      <c r="M13" s="22">
        <v>1146032</v>
      </c>
      <c r="N13" s="22">
        <v>3420104</v>
      </c>
      <c r="O13" s="22"/>
      <c r="P13" s="22"/>
      <c r="Q13" s="22"/>
      <c r="R13" s="22"/>
      <c r="S13" s="22"/>
      <c r="T13" s="22"/>
      <c r="U13" s="22"/>
      <c r="V13" s="22"/>
      <c r="W13" s="22">
        <v>6790889</v>
      </c>
      <c r="X13" s="22">
        <v>5384536</v>
      </c>
      <c r="Y13" s="22">
        <v>1406353</v>
      </c>
      <c r="Z13" s="23">
        <v>26.118369345102344</v>
      </c>
      <c r="AA13" s="20">
        <v>10548415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5071366</v>
      </c>
      <c r="D19" s="20"/>
      <c r="E19" s="21">
        <v>8657659</v>
      </c>
      <c r="F19" s="22">
        <v>8657659</v>
      </c>
      <c r="G19" s="22">
        <v>471618</v>
      </c>
      <c r="H19" s="22">
        <v>897502</v>
      </c>
      <c r="I19" s="22">
        <v>403589</v>
      </c>
      <c r="J19" s="22">
        <v>1772709</v>
      </c>
      <c r="K19" s="22"/>
      <c r="L19" s="22">
        <v>20797</v>
      </c>
      <c r="M19" s="22">
        <v>365000</v>
      </c>
      <c r="N19" s="22">
        <v>385797</v>
      </c>
      <c r="O19" s="22"/>
      <c r="P19" s="22"/>
      <c r="Q19" s="22"/>
      <c r="R19" s="22"/>
      <c r="S19" s="22"/>
      <c r="T19" s="22"/>
      <c r="U19" s="22"/>
      <c r="V19" s="22"/>
      <c r="W19" s="22">
        <v>2158506</v>
      </c>
      <c r="X19" s="22">
        <v>3272489</v>
      </c>
      <c r="Y19" s="22">
        <v>-1113983</v>
      </c>
      <c r="Z19" s="23">
        <v>-34.040847807280635</v>
      </c>
      <c r="AA19" s="20">
        <v>8657659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13496440</v>
      </c>
      <c r="F25" s="22">
        <v>13496440</v>
      </c>
      <c r="G25" s="22">
        <v>5623517</v>
      </c>
      <c r="H25" s="22"/>
      <c r="I25" s="22"/>
      <c r="J25" s="22">
        <v>5623517</v>
      </c>
      <c r="K25" s="22"/>
      <c r="L25" s="22"/>
      <c r="M25" s="22">
        <v>4492428</v>
      </c>
      <c r="N25" s="22">
        <v>4492428</v>
      </c>
      <c r="O25" s="22"/>
      <c r="P25" s="22"/>
      <c r="Q25" s="22"/>
      <c r="R25" s="22"/>
      <c r="S25" s="22"/>
      <c r="T25" s="22"/>
      <c r="U25" s="22"/>
      <c r="V25" s="22"/>
      <c r="W25" s="22">
        <v>10115945</v>
      </c>
      <c r="X25" s="22"/>
      <c r="Y25" s="22">
        <v>10115945</v>
      </c>
      <c r="Z25" s="23"/>
      <c r="AA25" s="20">
        <v>13496440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302936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220200720</v>
      </c>
      <c r="D32" s="29">
        <f t="shared" ref="D32:Y32" si="0">SUM(D6:D31)</f>
        <v>0</v>
      </c>
      <c r="E32" s="30">
        <f t="shared" si="0"/>
        <v>215224734</v>
      </c>
      <c r="F32" s="31">
        <f t="shared" si="0"/>
        <v>215224734</v>
      </c>
      <c r="G32" s="31">
        <f t="shared" si="0"/>
        <v>21731663</v>
      </c>
      <c r="H32" s="31">
        <f t="shared" si="0"/>
        <v>13409326</v>
      </c>
      <c r="I32" s="31">
        <f t="shared" si="0"/>
        <v>15502252</v>
      </c>
      <c r="J32" s="31">
        <f t="shared" si="0"/>
        <v>50643241</v>
      </c>
      <c r="K32" s="31">
        <f t="shared" si="0"/>
        <v>16079501</v>
      </c>
      <c r="L32" s="31">
        <f t="shared" si="0"/>
        <v>18352233</v>
      </c>
      <c r="M32" s="31">
        <f t="shared" si="0"/>
        <v>23270545</v>
      </c>
      <c r="N32" s="31">
        <f t="shared" si="0"/>
        <v>57702279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108345520</v>
      </c>
      <c r="X32" s="31">
        <f t="shared" si="0"/>
        <v>85945478</v>
      </c>
      <c r="Y32" s="31">
        <f t="shared" si="0"/>
        <v>22400042</v>
      </c>
      <c r="Z32" s="32">
        <f>+IF(X32&lt;&gt;0,+(Y32/X32)*100,0)</f>
        <v>26.06308385416159</v>
      </c>
      <c r="AA32" s="29">
        <f>SUM(AA6:AA31)</f>
        <v>215224734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41524953</v>
      </c>
      <c r="D34" s="20"/>
      <c r="E34" s="21">
        <v>39931863</v>
      </c>
      <c r="F34" s="22">
        <v>39931863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21309518</v>
      </c>
      <c r="Y34" s="22">
        <v>-21309518</v>
      </c>
      <c r="Z34" s="23">
        <v>-100</v>
      </c>
      <c r="AA34" s="20">
        <v>39931863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41986473</v>
      </c>
      <c r="D37" s="20"/>
      <c r="E37" s="21">
        <v>53128386</v>
      </c>
      <c r="F37" s="22">
        <v>52978386</v>
      </c>
      <c r="G37" s="22">
        <v>204173</v>
      </c>
      <c r="H37" s="22">
        <v>932776</v>
      </c>
      <c r="I37" s="22">
        <v>3907205</v>
      </c>
      <c r="J37" s="22">
        <v>5044154</v>
      </c>
      <c r="K37" s="22">
        <v>3852562</v>
      </c>
      <c r="L37" s="22">
        <v>5632662</v>
      </c>
      <c r="M37" s="22">
        <v>2881812</v>
      </c>
      <c r="N37" s="22">
        <v>12367036</v>
      </c>
      <c r="O37" s="22"/>
      <c r="P37" s="22"/>
      <c r="Q37" s="22"/>
      <c r="R37" s="22"/>
      <c r="S37" s="22"/>
      <c r="T37" s="22"/>
      <c r="U37" s="22"/>
      <c r="V37" s="22"/>
      <c r="W37" s="22">
        <v>17411190</v>
      </c>
      <c r="X37" s="22">
        <v>26263484</v>
      </c>
      <c r="Y37" s="22">
        <v>-8852294</v>
      </c>
      <c r="Z37" s="23">
        <v>-33.705710940711448</v>
      </c>
      <c r="AA37" s="20">
        <v>52978386</v>
      </c>
    </row>
    <row r="38" spans="1:27" x14ac:dyDescent="0.25">
      <c r="A38" s="19" t="s">
        <v>64</v>
      </c>
      <c r="B38" s="15" t="s">
        <v>32</v>
      </c>
      <c r="C38" s="20">
        <v>37399098</v>
      </c>
      <c r="D38" s="20"/>
      <c r="E38" s="21">
        <v>10560849</v>
      </c>
      <c r="F38" s="22">
        <v>10560849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10560849</v>
      </c>
    </row>
    <row r="39" spans="1:27" x14ac:dyDescent="0.25">
      <c r="A39" s="19" t="s">
        <v>65</v>
      </c>
      <c r="B39" s="15" t="s">
        <v>32</v>
      </c>
      <c r="C39" s="20">
        <v>32697887</v>
      </c>
      <c r="D39" s="20"/>
      <c r="E39" s="21">
        <v>37158790</v>
      </c>
      <c r="F39" s="22">
        <v>61177291</v>
      </c>
      <c r="G39" s="22"/>
      <c r="H39" s="22">
        <v>5272990</v>
      </c>
      <c r="I39" s="22"/>
      <c r="J39" s="22">
        <v>5272990</v>
      </c>
      <c r="K39" s="22">
        <v>5137021</v>
      </c>
      <c r="L39" s="22"/>
      <c r="M39" s="22"/>
      <c r="N39" s="22">
        <v>5137021</v>
      </c>
      <c r="O39" s="22"/>
      <c r="P39" s="22"/>
      <c r="Q39" s="22"/>
      <c r="R39" s="22"/>
      <c r="S39" s="22"/>
      <c r="T39" s="22"/>
      <c r="U39" s="22"/>
      <c r="V39" s="22"/>
      <c r="W39" s="22">
        <v>10410011</v>
      </c>
      <c r="X39" s="22">
        <v>30588636</v>
      </c>
      <c r="Y39" s="22">
        <v>-20178625</v>
      </c>
      <c r="Z39" s="23">
        <v>-65.967717553669274</v>
      </c>
      <c r="AA39" s="20">
        <v>61177291</v>
      </c>
    </row>
    <row r="40" spans="1:27" x14ac:dyDescent="0.25">
      <c r="A40" s="19" t="s">
        <v>40</v>
      </c>
      <c r="B40" s="15" t="s">
        <v>32</v>
      </c>
      <c r="C40" s="20">
        <v>15649091</v>
      </c>
      <c r="D40" s="20"/>
      <c r="E40" s="21">
        <v>14234795</v>
      </c>
      <c r="F40" s="22">
        <v>17089594</v>
      </c>
      <c r="G40" s="22"/>
      <c r="H40" s="22"/>
      <c r="I40" s="22"/>
      <c r="J40" s="22"/>
      <c r="K40" s="22"/>
      <c r="L40" s="22"/>
      <c r="M40" s="22">
        <v>8903530</v>
      </c>
      <c r="N40" s="22">
        <v>8903530</v>
      </c>
      <c r="O40" s="22"/>
      <c r="P40" s="22"/>
      <c r="Q40" s="22"/>
      <c r="R40" s="22"/>
      <c r="S40" s="22"/>
      <c r="T40" s="22"/>
      <c r="U40" s="22"/>
      <c r="V40" s="22"/>
      <c r="W40" s="22">
        <v>8903530</v>
      </c>
      <c r="X40" s="22">
        <v>8903530</v>
      </c>
      <c r="Y40" s="22"/>
      <c r="Z40" s="23"/>
      <c r="AA40" s="20">
        <v>17089594</v>
      </c>
    </row>
    <row r="41" spans="1:27" x14ac:dyDescent="0.25">
      <c r="A41" s="19" t="s">
        <v>66</v>
      </c>
      <c r="B41" s="15" t="s">
        <v>32</v>
      </c>
      <c r="C41" s="20">
        <v>9960787</v>
      </c>
      <c r="D41" s="20"/>
      <c r="E41" s="21">
        <v>8875657</v>
      </c>
      <c r="F41" s="22">
        <v>8875657</v>
      </c>
      <c r="G41" s="22"/>
      <c r="H41" s="22"/>
      <c r="I41" s="22">
        <v>131294</v>
      </c>
      <c r="J41" s="22">
        <v>131294</v>
      </c>
      <c r="K41" s="22">
        <v>256089</v>
      </c>
      <c r="L41" s="22">
        <v>516489</v>
      </c>
      <c r="M41" s="22">
        <v>594927</v>
      </c>
      <c r="N41" s="22">
        <v>1367505</v>
      </c>
      <c r="O41" s="22"/>
      <c r="P41" s="22"/>
      <c r="Q41" s="22"/>
      <c r="R41" s="22"/>
      <c r="S41" s="22"/>
      <c r="T41" s="22"/>
      <c r="U41" s="22"/>
      <c r="V41" s="22"/>
      <c r="W41" s="22">
        <v>1498799</v>
      </c>
      <c r="X41" s="22">
        <v>3914247</v>
      </c>
      <c r="Y41" s="22">
        <v>-2415448</v>
      </c>
      <c r="Z41" s="23">
        <v>-61.709135882329349</v>
      </c>
      <c r="AA41" s="20">
        <v>8875657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54046</v>
      </c>
      <c r="D43" s="20"/>
      <c r="E43" s="21">
        <v>5102471</v>
      </c>
      <c r="F43" s="22">
        <v>5102471</v>
      </c>
      <c r="G43" s="22"/>
      <c r="H43" s="22">
        <v>577723</v>
      </c>
      <c r="I43" s="22">
        <v>45950</v>
      </c>
      <c r="J43" s="22">
        <v>623673</v>
      </c>
      <c r="K43" s="22">
        <v>36888</v>
      </c>
      <c r="L43" s="22"/>
      <c r="M43" s="22"/>
      <c r="N43" s="22">
        <v>36888</v>
      </c>
      <c r="O43" s="22"/>
      <c r="P43" s="22"/>
      <c r="Q43" s="22"/>
      <c r="R43" s="22"/>
      <c r="S43" s="22"/>
      <c r="T43" s="22"/>
      <c r="U43" s="22"/>
      <c r="V43" s="22"/>
      <c r="W43" s="22">
        <v>660561</v>
      </c>
      <c r="X43" s="22">
        <v>6067</v>
      </c>
      <c r="Y43" s="22">
        <v>654494</v>
      </c>
      <c r="Z43" s="23">
        <v>10787.769902752596</v>
      </c>
      <c r="AA43" s="20">
        <v>5102471</v>
      </c>
    </row>
    <row r="44" spans="1:27" x14ac:dyDescent="0.25">
      <c r="A44" s="19" t="s">
        <v>69</v>
      </c>
      <c r="B44" s="15" t="s">
        <v>32</v>
      </c>
      <c r="C44" s="20">
        <v>9502810</v>
      </c>
      <c r="D44" s="20"/>
      <c r="E44" s="21">
        <v>9124645</v>
      </c>
      <c r="F44" s="22">
        <v>9014645</v>
      </c>
      <c r="G44" s="22">
        <v>19598</v>
      </c>
      <c r="H44" s="22">
        <v>1050770</v>
      </c>
      <c r="I44" s="22">
        <v>661157</v>
      </c>
      <c r="J44" s="22">
        <v>1731525</v>
      </c>
      <c r="K44" s="22">
        <v>1166680</v>
      </c>
      <c r="L44" s="22">
        <v>782651</v>
      </c>
      <c r="M44" s="22">
        <v>316949</v>
      </c>
      <c r="N44" s="22">
        <v>2266280</v>
      </c>
      <c r="O44" s="22"/>
      <c r="P44" s="22"/>
      <c r="Q44" s="22"/>
      <c r="R44" s="22"/>
      <c r="S44" s="22"/>
      <c r="T44" s="22"/>
      <c r="U44" s="22"/>
      <c r="V44" s="22"/>
      <c r="W44" s="22">
        <v>3997805</v>
      </c>
      <c r="X44" s="22">
        <v>4671381</v>
      </c>
      <c r="Y44" s="22">
        <v>-673576</v>
      </c>
      <c r="Z44" s="23">
        <v>-14.41920494175063</v>
      </c>
      <c r="AA44" s="20">
        <v>9014645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680000</v>
      </c>
      <c r="F46" s="22">
        <v>680000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680000</v>
      </c>
    </row>
    <row r="47" spans="1:27" x14ac:dyDescent="0.25">
      <c r="A47" s="37" t="s">
        <v>72</v>
      </c>
      <c r="B47" s="28" t="s">
        <v>32</v>
      </c>
      <c r="C47" s="29">
        <f>SUM(C34:C46)</f>
        <v>188775145</v>
      </c>
      <c r="D47" s="29">
        <f t="shared" ref="D47:Y47" si="1">SUM(D34:D46)</f>
        <v>0</v>
      </c>
      <c r="E47" s="30">
        <f t="shared" si="1"/>
        <v>178797456</v>
      </c>
      <c r="F47" s="31">
        <f t="shared" si="1"/>
        <v>205410756</v>
      </c>
      <c r="G47" s="31">
        <f t="shared" si="1"/>
        <v>223771</v>
      </c>
      <c r="H47" s="31">
        <f t="shared" si="1"/>
        <v>7834259</v>
      </c>
      <c r="I47" s="31">
        <f t="shared" si="1"/>
        <v>4745606</v>
      </c>
      <c r="J47" s="31">
        <f t="shared" si="1"/>
        <v>12803636</v>
      </c>
      <c r="K47" s="31">
        <f t="shared" si="1"/>
        <v>10449240</v>
      </c>
      <c r="L47" s="31">
        <f t="shared" si="1"/>
        <v>6931802</v>
      </c>
      <c r="M47" s="31">
        <f t="shared" si="1"/>
        <v>12697218</v>
      </c>
      <c r="N47" s="31">
        <f t="shared" si="1"/>
        <v>30078260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42881896</v>
      </c>
      <c r="X47" s="31">
        <f t="shared" si="1"/>
        <v>95656863</v>
      </c>
      <c r="Y47" s="31">
        <f t="shared" si="1"/>
        <v>-52774967</v>
      </c>
      <c r="Z47" s="32">
        <f>+IF(X47&lt;&gt;0,+(Y47/X47)*100,0)</f>
        <v>-55.171124522450633</v>
      </c>
      <c r="AA47" s="29">
        <f>SUM(AA34:AA46)</f>
        <v>205410756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31425575</v>
      </c>
      <c r="D48" s="39">
        <f t="shared" si="2"/>
        <v>0</v>
      </c>
      <c r="E48" s="40">
        <f t="shared" si="2"/>
        <v>36427278</v>
      </c>
      <c r="F48" s="41">
        <f t="shared" si="2"/>
        <v>9813978</v>
      </c>
      <c r="G48" s="41">
        <f t="shared" si="2"/>
        <v>21507892</v>
      </c>
      <c r="H48" s="41">
        <f t="shared" si="2"/>
        <v>5575067</v>
      </c>
      <c r="I48" s="41">
        <f t="shared" si="2"/>
        <v>10756646</v>
      </c>
      <c r="J48" s="41">
        <f t="shared" si="2"/>
        <v>37839605</v>
      </c>
      <c r="K48" s="41">
        <f t="shared" si="2"/>
        <v>5630261</v>
      </c>
      <c r="L48" s="41">
        <f t="shared" si="2"/>
        <v>11420431</v>
      </c>
      <c r="M48" s="41">
        <f t="shared" si="2"/>
        <v>10573327</v>
      </c>
      <c r="N48" s="41">
        <f t="shared" si="2"/>
        <v>27624019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65463624</v>
      </c>
      <c r="X48" s="41">
        <f t="shared" si="2"/>
        <v>-9711385</v>
      </c>
      <c r="Y48" s="41">
        <f t="shared" si="2"/>
        <v>75175009</v>
      </c>
      <c r="Z48" s="42">
        <f>+IF(X48&lt;&gt;0,+(Y48/X48)*100,0)</f>
        <v>-774.0915327731318</v>
      </c>
      <c r="AA48" s="39">
        <f>+AA32-AA47</f>
        <v>9813978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31425575</v>
      </c>
      <c r="D51" s="48">
        <f t="shared" si="3"/>
        <v>0</v>
      </c>
      <c r="E51" s="49">
        <f t="shared" si="3"/>
        <v>36427278</v>
      </c>
      <c r="F51" s="50">
        <f t="shared" si="3"/>
        <v>9813978</v>
      </c>
      <c r="G51" s="50">
        <f t="shared" si="3"/>
        <v>21507892</v>
      </c>
      <c r="H51" s="50">
        <f t="shared" si="3"/>
        <v>5575067</v>
      </c>
      <c r="I51" s="50">
        <f t="shared" si="3"/>
        <v>10756646</v>
      </c>
      <c r="J51" s="50">
        <f t="shared" si="3"/>
        <v>37839605</v>
      </c>
      <c r="K51" s="50">
        <f t="shared" si="3"/>
        <v>5630261</v>
      </c>
      <c r="L51" s="50">
        <f t="shared" si="3"/>
        <v>11420431</v>
      </c>
      <c r="M51" s="50">
        <f t="shared" si="3"/>
        <v>10573327</v>
      </c>
      <c r="N51" s="50">
        <f t="shared" si="3"/>
        <v>27624019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65463624</v>
      </c>
      <c r="X51" s="50">
        <f t="shared" si="3"/>
        <v>-9711385</v>
      </c>
      <c r="Y51" s="50">
        <f t="shared" si="3"/>
        <v>75175009</v>
      </c>
      <c r="Z51" s="51">
        <f>+IF(X51&lt;&gt;0,+(Y51/X51)*100,0)</f>
        <v>-774.0915327731318</v>
      </c>
      <c r="AA51" s="48">
        <f>SUM(AA48:AA50)</f>
        <v>9813978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31425575</v>
      </c>
      <c r="D53" s="54">
        <f>+D51-D52</f>
        <v>0</v>
      </c>
      <c r="E53" s="55">
        <f t="shared" si="4"/>
        <v>36427278</v>
      </c>
      <c r="F53" s="56">
        <f t="shared" si="4"/>
        <v>9813978</v>
      </c>
      <c r="G53" s="56">
        <f t="shared" si="4"/>
        <v>21507892</v>
      </c>
      <c r="H53" s="56">
        <f t="shared" si="4"/>
        <v>5575067</v>
      </c>
      <c r="I53" s="56">
        <f t="shared" si="4"/>
        <v>10756646</v>
      </c>
      <c r="J53" s="56">
        <f t="shared" si="4"/>
        <v>37839605</v>
      </c>
      <c r="K53" s="56">
        <f t="shared" si="4"/>
        <v>5630261</v>
      </c>
      <c r="L53" s="56">
        <f t="shared" si="4"/>
        <v>11420431</v>
      </c>
      <c r="M53" s="56">
        <f t="shared" si="4"/>
        <v>10573327</v>
      </c>
      <c r="N53" s="56">
        <f t="shared" si="4"/>
        <v>27624019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65463624</v>
      </c>
      <c r="X53" s="56">
        <f t="shared" si="4"/>
        <v>-9711385</v>
      </c>
      <c r="Y53" s="56">
        <f t="shared" si="4"/>
        <v>75175009</v>
      </c>
      <c r="Z53" s="57">
        <f>+IF(X53&lt;&gt;0,+(Y53/X53)*100,0)</f>
        <v>-774.0915327731318</v>
      </c>
      <c r="AA53" s="54">
        <f>+AA51-AA52</f>
        <v>9813978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31425575</v>
      </c>
      <c r="D56" s="48">
        <f>SUM(D53:D55)</f>
        <v>0</v>
      </c>
      <c r="E56" s="49">
        <f t="shared" si="5"/>
        <v>36427278</v>
      </c>
      <c r="F56" s="50">
        <f t="shared" si="5"/>
        <v>9813978</v>
      </c>
      <c r="G56" s="50">
        <f t="shared" si="5"/>
        <v>21507892</v>
      </c>
      <c r="H56" s="50">
        <f t="shared" si="5"/>
        <v>5575067</v>
      </c>
      <c r="I56" s="50">
        <f t="shared" si="5"/>
        <v>10756646</v>
      </c>
      <c r="J56" s="50">
        <f t="shared" si="5"/>
        <v>37839605</v>
      </c>
      <c r="K56" s="50">
        <f t="shared" si="5"/>
        <v>5630261</v>
      </c>
      <c r="L56" s="50">
        <f t="shared" si="5"/>
        <v>11420431</v>
      </c>
      <c r="M56" s="50">
        <f t="shared" si="5"/>
        <v>10573327</v>
      </c>
      <c r="N56" s="50">
        <f t="shared" si="5"/>
        <v>27624019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65463624</v>
      </c>
      <c r="X56" s="50">
        <f t="shared" si="5"/>
        <v>-9711385</v>
      </c>
      <c r="Y56" s="50">
        <f t="shared" si="5"/>
        <v>75175009</v>
      </c>
      <c r="Z56" s="51">
        <f>+IF(X56&lt;&gt;0,+(Y56/X56)*100,0)</f>
        <v>-774.0915327731318</v>
      </c>
      <c r="AA56" s="48">
        <f>SUM(AA53:AA55)</f>
        <v>9813978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31425575</v>
      </c>
      <c r="D59" s="65">
        <f>SUM(D56:D58)</f>
        <v>0</v>
      </c>
      <c r="E59" s="66">
        <f t="shared" si="6"/>
        <v>36427278</v>
      </c>
      <c r="F59" s="67">
        <f t="shared" si="6"/>
        <v>9813978</v>
      </c>
      <c r="G59" s="67">
        <f t="shared" si="6"/>
        <v>21507892</v>
      </c>
      <c r="H59" s="67">
        <f t="shared" si="6"/>
        <v>5575067</v>
      </c>
      <c r="I59" s="67">
        <f t="shared" si="6"/>
        <v>10756646</v>
      </c>
      <c r="J59" s="67">
        <f t="shared" si="6"/>
        <v>37839605</v>
      </c>
      <c r="K59" s="67">
        <f t="shared" si="6"/>
        <v>5630261</v>
      </c>
      <c r="L59" s="67">
        <f t="shared" si="6"/>
        <v>11420431</v>
      </c>
      <c r="M59" s="67">
        <f t="shared" si="6"/>
        <v>10573327</v>
      </c>
      <c r="N59" s="67">
        <f t="shared" si="6"/>
        <v>27624019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65463624</v>
      </c>
      <c r="X59" s="67">
        <f t="shared" si="6"/>
        <v>-9711385</v>
      </c>
      <c r="Y59" s="67">
        <f t="shared" si="6"/>
        <v>75175009</v>
      </c>
      <c r="Z59" s="68">
        <f>+IF(X59&lt;&gt;0,+(Y59/X59)*100,0)</f>
        <v>-774.0915327731318</v>
      </c>
      <c r="AA59" s="65">
        <f>SUM(AA56:AA58)</f>
        <v>9813978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110404529</v>
      </c>
      <c r="D7" s="20"/>
      <c r="E7" s="21">
        <v>115598700</v>
      </c>
      <c r="F7" s="22">
        <v>115598700</v>
      </c>
      <c r="G7" s="22">
        <v>793462</v>
      </c>
      <c r="H7" s="22">
        <v>11320203</v>
      </c>
      <c r="I7" s="22">
        <v>5923790</v>
      </c>
      <c r="J7" s="22">
        <v>18037455</v>
      </c>
      <c r="K7" s="22">
        <v>8717184</v>
      </c>
      <c r="L7" s="22">
        <v>8972080</v>
      </c>
      <c r="M7" s="22">
        <v>10235713</v>
      </c>
      <c r="N7" s="22">
        <v>27924977</v>
      </c>
      <c r="O7" s="22"/>
      <c r="P7" s="22"/>
      <c r="Q7" s="22"/>
      <c r="R7" s="22"/>
      <c r="S7" s="22"/>
      <c r="T7" s="22"/>
      <c r="U7" s="22"/>
      <c r="V7" s="22"/>
      <c r="W7" s="22">
        <v>45962432</v>
      </c>
      <c r="X7" s="22">
        <v>57799344</v>
      </c>
      <c r="Y7" s="22">
        <v>-11836912</v>
      </c>
      <c r="Z7" s="23">
        <v>-20.479318934830818</v>
      </c>
      <c r="AA7" s="20">
        <v>115598700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21700</v>
      </c>
      <c r="F10" s="22">
        <v>21700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10700</v>
      </c>
      <c r="Y10" s="22">
        <v>-10700</v>
      </c>
      <c r="Z10" s="23">
        <v>-100</v>
      </c>
      <c r="AA10" s="20">
        <v>21700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24845499</v>
      </c>
      <c r="D25" s="20"/>
      <c r="E25" s="21">
        <v>26392900</v>
      </c>
      <c r="F25" s="22">
        <v>26392900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13196448</v>
      </c>
      <c r="Y25" s="22">
        <v>-13196448</v>
      </c>
      <c r="Z25" s="23">
        <v>-100</v>
      </c>
      <c r="AA25" s="20">
        <v>26392900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1405785</v>
      </c>
      <c r="D28" s="20"/>
      <c r="E28" s="21">
        <v>1363700</v>
      </c>
      <c r="F28" s="22">
        <v>1363700</v>
      </c>
      <c r="G28" s="22">
        <v>124369</v>
      </c>
      <c r="H28" s="22">
        <v>124369</v>
      </c>
      <c r="I28" s="22">
        <v>125549</v>
      </c>
      <c r="J28" s="22">
        <v>374287</v>
      </c>
      <c r="K28" s="22">
        <v>125746</v>
      </c>
      <c r="L28" s="22">
        <v>124758</v>
      </c>
      <c r="M28" s="22">
        <v>124218</v>
      </c>
      <c r="N28" s="22">
        <v>374722</v>
      </c>
      <c r="O28" s="22"/>
      <c r="P28" s="22"/>
      <c r="Q28" s="22"/>
      <c r="R28" s="22"/>
      <c r="S28" s="22"/>
      <c r="T28" s="22"/>
      <c r="U28" s="22"/>
      <c r="V28" s="22"/>
      <c r="W28" s="22">
        <v>749009</v>
      </c>
      <c r="X28" s="22">
        <v>648000</v>
      </c>
      <c r="Y28" s="22">
        <v>101009</v>
      </c>
      <c r="Z28" s="23">
        <v>15.587808641975309</v>
      </c>
      <c r="AA28" s="20">
        <v>1363700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66552</v>
      </c>
      <c r="Y30" s="22">
        <v>-66552</v>
      </c>
      <c r="Z30" s="23">
        <v>-100</v>
      </c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136655813</v>
      </c>
      <c r="D32" s="29">
        <f t="shared" ref="D32:Y32" si="0">SUM(D6:D31)</f>
        <v>0</v>
      </c>
      <c r="E32" s="30">
        <f t="shared" si="0"/>
        <v>143377000</v>
      </c>
      <c r="F32" s="31">
        <f t="shared" si="0"/>
        <v>143377000</v>
      </c>
      <c r="G32" s="31">
        <f t="shared" si="0"/>
        <v>917831</v>
      </c>
      <c r="H32" s="31">
        <f t="shared" si="0"/>
        <v>11444572</v>
      </c>
      <c r="I32" s="31">
        <f t="shared" si="0"/>
        <v>6049339</v>
      </c>
      <c r="J32" s="31">
        <f t="shared" si="0"/>
        <v>18411742</v>
      </c>
      <c r="K32" s="31">
        <f t="shared" si="0"/>
        <v>8842930</v>
      </c>
      <c r="L32" s="31">
        <f t="shared" si="0"/>
        <v>9096838</v>
      </c>
      <c r="M32" s="31">
        <f t="shared" si="0"/>
        <v>10359931</v>
      </c>
      <c r="N32" s="31">
        <f t="shared" si="0"/>
        <v>28299699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46711441</v>
      </c>
      <c r="X32" s="31">
        <f t="shared" si="0"/>
        <v>71721044</v>
      </c>
      <c r="Y32" s="31">
        <f t="shared" si="0"/>
        <v>-25009603</v>
      </c>
      <c r="Z32" s="32">
        <f>+IF(X32&lt;&gt;0,+(Y32/X32)*100,0)</f>
        <v>-34.87066222850855</v>
      </c>
      <c r="AA32" s="29">
        <f>SUM(AA6:AA31)</f>
        <v>143377000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30728196</v>
      </c>
      <c r="D34" s="20"/>
      <c r="E34" s="21">
        <v>30518065</v>
      </c>
      <c r="F34" s="22">
        <v>30518065</v>
      </c>
      <c r="G34" s="22">
        <v>2644336</v>
      </c>
      <c r="H34" s="22">
        <v>2095026</v>
      </c>
      <c r="I34" s="22">
        <v>2951421</v>
      </c>
      <c r="J34" s="22">
        <v>7690783</v>
      </c>
      <c r="K34" s="22">
        <v>2737390</v>
      </c>
      <c r="L34" s="22">
        <v>2892716</v>
      </c>
      <c r="M34" s="22">
        <v>2832283</v>
      </c>
      <c r="N34" s="22">
        <v>8462389</v>
      </c>
      <c r="O34" s="22"/>
      <c r="P34" s="22"/>
      <c r="Q34" s="22"/>
      <c r="R34" s="22"/>
      <c r="S34" s="22"/>
      <c r="T34" s="22"/>
      <c r="U34" s="22"/>
      <c r="V34" s="22"/>
      <c r="W34" s="22">
        <v>16153172</v>
      </c>
      <c r="X34" s="22">
        <v>14519300</v>
      </c>
      <c r="Y34" s="22">
        <v>1633872</v>
      </c>
      <c r="Z34" s="23">
        <v>11.253104488508399</v>
      </c>
      <c r="AA34" s="20">
        <v>30518065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13026457</v>
      </c>
      <c r="D37" s="20"/>
      <c r="E37" s="21">
        <v>13031300</v>
      </c>
      <c r="F37" s="22">
        <v>12679175</v>
      </c>
      <c r="G37" s="22">
        <v>376385</v>
      </c>
      <c r="H37" s="22">
        <v>1385770</v>
      </c>
      <c r="I37" s="22">
        <v>1094775</v>
      </c>
      <c r="J37" s="22">
        <v>2856930</v>
      </c>
      <c r="K37" s="22">
        <v>1036808</v>
      </c>
      <c r="L37" s="22">
        <v>1208674</v>
      </c>
      <c r="M37" s="22">
        <v>1442544</v>
      </c>
      <c r="N37" s="22">
        <v>3688026</v>
      </c>
      <c r="O37" s="22"/>
      <c r="P37" s="22"/>
      <c r="Q37" s="22"/>
      <c r="R37" s="22"/>
      <c r="S37" s="22"/>
      <c r="T37" s="22"/>
      <c r="U37" s="22"/>
      <c r="V37" s="22"/>
      <c r="W37" s="22">
        <v>6544956</v>
      </c>
      <c r="X37" s="22">
        <v>6074956</v>
      </c>
      <c r="Y37" s="22">
        <v>470000</v>
      </c>
      <c r="Z37" s="23">
        <v>7.7366815496276846</v>
      </c>
      <c r="AA37" s="20">
        <v>12679175</v>
      </c>
    </row>
    <row r="38" spans="1:27" x14ac:dyDescent="0.25">
      <c r="A38" s="19" t="s">
        <v>64</v>
      </c>
      <c r="B38" s="15" t="s">
        <v>32</v>
      </c>
      <c r="C38" s="20">
        <v>19344481</v>
      </c>
      <c r="D38" s="20"/>
      <c r="E38" s="21">
        <v>29372000</v>
      </c>
      <c r="F38" s="22">
        <v>29372000</v>
      </c>
      <c r="G38" s="22"/>
      <c r="H38" s="22">
        <v>908180</v>
      </c>
      <c r="I38" s="22">
        <v>3052987</v>
      </c>
      <c r="J38" s="22">
        <v>3961167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3961167</v>
      </c>
      <c r="X38" s="22">
        <v>13951900</v>
      </c>
      <c r="Y38" s="22">
        <v>-9990733</v>
      </c>
      <c r="Z38" s="23">
        <v>-71.608404590055827</v>
      </c>
      <c r="AA38" s="20">
        <v>29372000</v>
      </c>
    </row>
    <row r="39" spans="1:27" x14ac:dyDescent="0.25">
      <c r="A39" s="19" t="s">
        <v>65</v>
      </c>
      <c r="B39" s="15" t="s">
        <v>32</v>
      </c>
      <c r="C39" s="20">
        <v>14580835</v>
      </c>
      <c r="D39" s="20"/>
      <c r="E39" s="21">
        <v>15413900</v>
      </c>
      <c r="F39" s="22">
        <v>15413900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7335800</v>
      </c>
      <c r="Y39" s="22">
        <v>-7335800</v>
      </c>
      <c r="Z39" s="23">
        <v>-100</v>
      </c>
      <c r="AA39" s="20">
        <v>15413900</v>
      </c>
    </row>
    <row r="40" spans="1:27" x14ac:dyDescent="0.25">
      <c r="A40" s="19" t="s">
        <v>40</v>
      </c>
      <c r="B40" s="15" t="s">
        <v>32</v>
      </c>
      <c r="C40" s="20">
        <v>8669310</v>
      </c>
      <c r="D40" s="20"/>
      <c r="E40" s="21">
        <v>7041900</v>
      </c>
      <c r="F40" s="22">
        <v>7041900</v>
      </c>
      <c r="G40" s="22">
        <v>-14780</v>
      </c>
      <c r="H40" s="22">
        <v>1999231</v>
      </c>
      <c r="I40" s="22">
        <v>421193</v>
      </c>
      <c r="J40" s="22">
        <v>2405644</v>
      </c>
      <c r="K40" s="22"/>
      <c r="L40" s="22">
        <v>1587074</v>
      </c>
      <c r="M40" s="22">
        <v>793537</v>
      </c>
      <c r="N40" s="22">
        <v>2380611</v>
      </c>
      <c r="O40" s="22"/>
      <c r="P40" s="22"/>
      <c r="Q40" s="22"/>
      <c r="R40" s="22"/>
      <c r="S40" s="22"/>
      <c r="T40" s="22"/>
      <c r="U40" s="22"/>
      <c r="V40" s="22"/>
      <c r="W40" s="22">
        <v>4786255</v>
      </c>
      <c r="X40" s="22">
        <v>3346400</v>
      </c>
      <c r="Y40" s="22">
        <v>1439855</v>
      </c>
      <c r="Z40" s="23">
        <v>43.026984221850348</v>
      </c>
      <c r="AA40" s="20">
        <v>7041900</v>
      </c>
    </row>
    <row r="41" spans="1:27" x14ac:dyDescent="0.25">
      <c r="A41" s="19" t="s">
        <v>66</v>
      </c>
      <c r="B41" s="15" t="s">
        <v>32</v>
      </c>
      <c r="C41" s="20">
        <v>3812451</v>
      </c>
      <c r="D41" s="20"/>
      <c r="E41" s="21">
        <v>3893900</v>
      </c>
      <c r="F41" s="22">
        <v>4444200</v>
      </c>
      <c r="G41" s="22">
        <v>19331</v>
      </c>
      <c r="H41" s="22">
        <v>83223</v>
      </c>
      <c r="I41" s="22">
        <v>94415</v>
      </c>
      <c r="J41" s="22">
        <v>196969</v>
      </c>
      <c r="K41" s="22">
        <v>271052</v>
      </c>
      <c r="L41" s="22">
        <v>236941</v>
      </c>
      <c r="M41" s="22">
        <v>614580</v>
      </c>
      <c r="N41" s="22">
        <v>1122573</v>
      </c>
      <c r="O41" s="22"/>
      <c r="P41" s="22"/>
      <c r="Q41" s="22"/>
      <c r="R41" s="22"/>
      <c r="S41" s="22"/>
      <c r="T41" s="22"/>
      <c r="U41" s="22"/>
      <c r="V41" s="22"/>
      <c r="W41" s="22">
        <v>1319542</v>
      </c>
      <c r="X41" s="22">
        <v>2185142</v>
      </c>
      <c r="Y41" s="22">
        <v>-865600</v>
      </c>
      <c r="Z41" s="23">
        <v>-39.612986249863852</v>
      </c>
      <c r="AA41" s="20">
        <v>4444200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4902924</v>
      </c>
      <c r="H43" s="22"/>
      <c r="I43" s="22">
        <v>129106</v>
      </c>
      <c r="J43" s="22">
        <v>5032030</v>
      </c>
      <c r="K43" s="22">
        <v>798797</v>
      </c>
      <c r="L43" s="22">
        <v>640701</v>
      </c>
      <c r="M43" s="22">
        <v>208705</v>
      </c>
      <c r="N43" s="22">
        <v>1648203</v>
      </c>
      <c r="O43" s="22"/>
      <c r="P43" s="22"/>
      <c r="Q43" s="22"/>
      <c r="R43" s="22"/>
      <c r="S43" s="22"/>
      <c r="T43" s="22"/>
      <c r="U43" s="22"/>
      <c r="V43" s="22"/>
      <c r="W43" s="22">
        <v>6680233</v>
      </c>
      <c r="X43" s="22">
        <v>498</v>
      </c>
      <c r="Y43" s="22">
        <v>6679735</v>
      </c>
      <c r="Z43" s="23">
        <v>1341312.248995984</v>
      </c>
      <c r="AA43" s="20">
        <v>1000</v>
      </c>
    </row>
    <row r="44" spans="1:27" x14ac:dyDescent="0.25">
      <c r="A44" s="19" t="s">
        <v>69</v>
      </c>
      <c r="B44" s="15" t="s">
        <v>32</v>
      </c>
      <c r="C44" s="20">
        <v>3752389</v>
      </c>
      <c r="D44" s="20"/>
      <c r="E44" s="21">
        <v>3599200</v>
      </c>
      <c r="F44" s="22">
        <v>3600400</v>
      </c>
      <c r="G44" s="22">
        <v>92621</v>
      </c>
      <c r="H44" s="22">
        <v>300064</v>
      </c>
      <c r="I44" s="22">
        <v>651365</v>
      </c>
      <c r="J44" s="22">
        <v>1044050</v>
      </c>
      <c r="K44" s="22">
        <v>299903</v>
      </c>
      <c r="L44" s="22">
        <v>344593</v>
      </c>
      <c r="M44" s="22">
        <v>295296</v>
      </c>
      <c r="N44" s="22">
        <v>939792</v>
      </c>
      <c r="O44" s="22"/>
      <c r="P44" s="22"/>
      <c r="Q44" s="22"/>
      <c r="R44" s="22"/>
      <c r="S44" s="22"/>
      <c r="T44" s="22"/>
      <c r="U44" s="22"/>
      <c r="V44" s="22"/>
      <c r="W44" s="22">
        <v>1983842</v>
      </c>
      <c r="X44" s="22">
        <v>1739178</v>
      </c>
      <c r="Y44" s="22">
        <v>244664</v>
      </c>
      <c r="Z44" s="23">
        <v>14.067795245800028</v>
      </c>
      <c r="AA44" s="20">
        <v>3600400</v>
      </c>
    </row>
    <row r="45" spans="1:27" x14ac:dyDescent="0.25">
      <c r="A45" s="19" t="s">
        <v>70</v>
      </c>
      <c r="B45" s="15" t="s">
        <v>32</v>
      </c>
      <c r="C45" s="20">
        <v>971</v>
      </c>
      <c r="D45" s="20"/>
      <c r="E45" s="21">
        <v>1100</v>
      </c>
      <c r="F45" s="22">
        <v>1100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1200</v>
      </c>
      <c r="Y45" s="22">
        <v>-1200</v>
      </c>
      <c r="Z45" s="23">
        <v>-100</v>
      </c>
      <c r="AA45" s="20">
        <v>1100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66200</v>
      </c>
      <c r="F46" s="22">
        <v>66200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31900</v>
      </c>
      <c r="Y46" s="22">
        <v>-31900</v>
      </c>
      <c r="Z46" s="23">
        <v>-100</v>
      </c>
      <c r="AA46" s="20">
        <v>66200</v>
      </c>
    </row>
    <row r="47" spans="1:27" x14ac:dyDescent="0.25">
      <c r="A47" s="37" t="s">
        <v>72</v>
      </c>
      <c r="B47" s="28" t="s">
        <v>32</v>
      </c>
      <c r="C47" s="29">
        <f>SUM(C34:C46)</f>
        <v>93915090</v>
      </c>
      <c r="D47" s="29">
        <f t="shared" ref="D47:Y47" si="1">SUM(D34:D46)</f>
        <v>0</v>
      </c>
      <c r="E47" s="30">
        <f t="shared" si="1"/>
        <v>102937565</v>
      </c>
      <c r="F47" s="31">
        <f t="shared" si="1"/>
        <v>103137940</v>
      </c>
      <c r="G47" s="31">
        <f t="shared" si="1"/>
        <v>8020817</v>
      </c>
      <c r="H47" s="31">
        <f t="shared" si="1"/>
        <v>6771494</v>
      </c>
      <c r="I47" s="31">
        <f t="shared" si="1"/>
        <v>8395262</v>
      </c>
      <c r="J47" s="31">
        <f t="shared" si="1"/>
        <v>23187573</v>
      </c>
      <c r="K47" s="31">
        <f t="shared" si="1"/>
        <v>5143950</v>
      </c>
      <c r="L47" s="31">
        <f t="shared" si="1"/>
        <v>6910699</v>
      </c>
      <c r="M47" s="31">
        <f t="shared" si="1"/>
        <v>6186945</v>
      </c>
      <c r="N47" s="31">
        <f t="shared" si="1"/>
        <v>18241594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41429167</v>
      </c>
      <c r="X47" s="31">
        <f t="shared" si="1"/>
        <v>49186274</v>
      </c>
      <c r="Y47" s="31">
        <f t="shared" si="1"/>
        <v>-7757107</v>
      </c>
      <c r="Z47" s="32">
        <f>+IF(X47&lt;&gt;0,+(Y47/X47)*100,0)</f>
        <v>-15.770877460650912</v>
      </c>
      <c r="AA47" s="29">
        <f>SUM(AA34:AA46)</f>
        <v>103137940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42740723</v>
      </c>
      <c r="D48" s="39">
        <f t="shared" si="2"/>
        <v>0</v>
      </c>
      <c r="E48" s="40">
        <f t="shared" si="2"/>
        <v>40439435</v>
      </c>
      <c r="F48" s="41">
        <f t="shared" si="2"/>
        <v>40239060</v>
      </c>
      <c r="G48" s="41">
        <f t="shared" si="2"/>
        <v>-7102986</v>
      </c>
      <c r="H48" s="41">
        <f t="shared" si="2"/>
        <v>4673078</v>
      </c>
      <c r="I48" s="41">
        <f t="shared" si="2"/>
        <v>-2345923</v>
      </c>
      <c r="J48" s="41">
        <f t="shared" si="2"/>
        <v>-4775831</v>
      </c>
      <c r="K48" s="41">
        <f t="shared" si="2"/>
        <v>3698980</v>
      </c>
      <c r="L48" s="41">
        <f t="shared" si="2"/>
        <v>2186139</v>
      </c>
      <c r="M48" s="41">
        <f t="shared" si="2"/>
        <v>4172986</v>
      </c>
      <c r="N48" s="41">
        <f t="shared" si="2"/>
        <v>10058105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5282274</v>
      </c>
      <c r="X48" s="41">
        <f t="shared" si="2"/>
        <v>22534770</v>
      </c>
      <c r="Y48" s="41">
        <f t="shared" si="2"/>
        <v>-17252496</v>
      </c>
      <c r="Z48" s="42">
        <f>+IF(X48&lt;&gt;0,+(Y48/X48)*100,0)</f>
        <v>-76.559450129732852</v>
      </c>
      <c r="AA48" s="39">
        <f>+AA32-AA47</f>
        <v>40239060</v>
      </c>
    </row>
    <row r="49" spans="1:27" x14ac:dyDescent="0.25">
      <c r="A49" s="43" t="s">
        <v>74</v>
      </c>
      <c r="B49" s="15" t="s">
        <v>32</v>
      </c>
      <c r="C49" s="20">
        <v>744785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43485508</v>
      </c>
      <c r="D51" s="48">
        <f t="shared" si="3"/>
        <v>0</v>
      </c>
      <c r="E51" s="49">
        <f t="shared" si="3"/>
        <v>40439435</v>
      </c>
      <c r="F51" s="50">
        <f t="shared" si="3"/>
        <v>40239060</v>
      </c>
      <c r="G51" s="50">
        <f t="shared" si="3"/>
        <v>-7102986</v>
      </c>
      <c r="H51" s="50">
        <f t="shared" si="3"/>
        <v>4673078</v>
      </c>
      <c r="I51" s="50">
        <f t="shared" si="3"/>
        <v>-2345923</v>
      </c>
      <c r="J51" s="50">
        <f t="shared" si="3"/>
        <v>-4775831</v>
      </c>
      <c r="K51" s="50">
        <f t="shared" si="3"/>
        <v>3698980</v>
      </c>
      <c r="L51" s="50">
        <f t="shared" si="3"/>
        <v>2186139</v>
      </c>
      <c r="M51" s="50">
        <f t="shared" si="3"/>
        <v>4172986</v>
      </c>
      <c r="N51" s="50">
        <f t="shared" si="3"/>
        <v>10058105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5282274</v>
      </c>
      <c r="X51" s="50">
        <f t="shared" si="3"/>
        <v>22534770</v>
      </c>
      <c r="Y51" s="50">
        <f t="shared" si="3"/>
        <v>-17252496</v>
      </c>
      <c r="Z51" s="51">
        <f>+IF(X51&lt;&gt;0,+(Y51/X51)*100,0)</f>
        <v>-76.559450129732852</v>
      </c>
      <c r="AA51" s="48">
        <f>SUM(AA48:AA50)</f>
        <v>40239060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43485508</v>
      </c>
      <c r="D53" s="54">
        <f>+D51-D52</f>
        <v>0</v>
      </c>
      <c r="E53" s="55">
        <f t="shared" si="4"/>
        <v>40439435</v>
      </c>
      <c r="F53" s="56">
        <f t="shared" si="4"/>
        <v>40239060</v>
      </c>
      <c r="G53" s="56">
        <f t="shared" si="4"/>
        <v>-7102986</v>
      </c>
      <c r="H53" s="56">
        <f t="shared" si="4"/>
        <v>4673078</v>
      </c>
      <c r="I53" s="56">
        <f t="shared" si="4"/>
        <v>-2345923</v>
      </c>
      <c r="J53" s="56">
        <f t="shared" si="4"/>
        <v>-4775831</v>
      </c>
      <c r="K53" s="56">
        <f t="shared" si="4"/>
        <v>3698980</v>
      </c>
      <c r="L53" s="56">
        <f t="shared" si="4"/>
        <v>2186139</v>
      </c>
      <c r="M53" s="56">
        <f t="shared" si="4"/>
        <v>4172986</v>
      </c>
      <c r="N53" s="56">
        <f t="shared" si="4"/>
        <v>10058105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5282274</v>
      </c>
      <c r="X53" s="56">
        <f t="shared" si="4"/>
        <v>22534770</v>
      </c>
      <c r="Y53" s="56">
        <f t="shared" si="4"/>
        <v>-17252496</v>
      </c>
      <c r="Z53" s="57">
        <f>+IF(X53&lt;&gt;0,+(Y53/X53)*100,0)</f>
        <v>-76.559450129732852</v>
      </c>
      <c r="AA53" s="54">
        <f>+AA51-AA52</f>
        <v>40239060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43485508</v>
      </c>
      <c r="D56" s="48">
        <f>SUM(D53:D55)</f>
        <v>0</v>
      </c>
      <c r="E56" s="49">
        <f t="shared" si="5"/>
        <v>40439435</v>
      </c>
      <c r="F56" s="50">
        <f t="shared" si="5"/>
        <v>40239060</v>
      </c>
      <c r="G56" s="50">
        <f t="shared" si="5"/>
        <v>-7102986</v>
      </c>
      <c r="H56" s="50">
        <f t="shared" si="5"/>
        <v>4673078</v>
      </c>
      <c r="I56" s="50">
        <f t="shared" si="5"/>
        <v>-2345923</v>
      </c>
      <c r="J56" s="50">
        <f t="shared" si="5"/>
        <v>-4775831</v>
      </c>
      <c r="K56" s="50">
        <f t="shared" si="5"/>
        <v>3698980</v>
      </c>
      <c r="L56" s="50">
        <f t="shared" si="5"/>
        <v>2186139</v>
      </c>
      <c r="M56" s="50">
        <f t="shared" si="5"/>
        <v>4172986</v>
      </c>
      <c r="N56" s="50">
        <f t="shared" si="5"/>
        <v>10058105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5282274</v>
      </c>
      <c r="X56" s="50">
        <f t="shared" si="5"/>
        <v>22534770</v>
      </c>
      <c r="Y56" s="50">
        <f t="shared" si="5"/>
        <v>-17252496</v>
      </c>
      <c r="Z56" s="51">
        <f>+IF(X56&lt;&gt;0,+(Y56/X56)*100,0)</f>
        <v>-76.559450129732852</v>
      </c>
      <c r="AA56" s="48">
        <f>SUM(AA53:AA55)</f>
        <v>40239060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43485508</v>
      </c>
      <c r="D59" s="65">
        <f>SUM(D56:D58)</f>
        <v>0</v>
      </c>
      <c r="E59" s="66">
        <f t="shared" si="6"/>
        <v>40439435</v>
      </c>
      <c r="F59" s="67">
        <f t="shared" si="6"/>
        <v>40239060</v>
      </c>
      <c r="G59" s="67">
        <f t="shared" si="6"/>
        <v>-7102986</v>
      </c>
      <c r="H59" s="67">
        <f t="shared" si="6"/>
        <v>4673078</v>
      </c>
      <c r="I59" s="67">
        <f t="shared" si="6"/>
        <v>-2345923</v>
      </c>
      <c r="J59" s="67">
        <f t="shared" si="6"/>
        <v>-4775831</v>
      </c>
      <c r="K59" s="67">
        <f t="shared" si="6"/>
        <v>3698980</v>
      </c>
      <c r="L59" s="67">
        <f t="shared" si="6"/>
        <v>2186139</v>
      </c>
      <c r="M59" s="67">
        <f t="shared" si="6"/>
        <v>4172986</v>
      </c>
      <c r="N59" s="67">
        <f t="shared" si="6"/>
        <v>10058105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5282274</v>
      </c>
      <c r="X59" s="67">
        <f t="shared" si="6"/>
        <v>22534770</v>
      </c>
      <c r="Y59" s="67">
        <f t="shared" si="6"/>
        <v>-17252496</v>
      </c>
      <c r="Z59" s="68">
        <f>+IF(X59&lt;&gt;0,+(Y59/X59)*100,0)</f>
        <v>-76.559450129732852</v>
      </c>
      <c r="AA59" s="65">
        <f>SUM(AA56:AA58)</f>
        <v>40239060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58764245</v>
      </c>
      <c r="D7" s="20"/>
      <c r="E7" s="21">
        <v>65636159</v>
      </c>
      <c r="F7" s="22">
        <v>65636159</v>
      </c>
      <c r="G7" s="22">
        <v>4599619</v>
      </c>
      <c r="H7" s="22">
        <v>5267709</v>
      </c>
      <c r="I7" s="22">
        <v>5454697</v>
      </c>
      <c r="J7" s="22">
        <v>15322025</v>
      </c>
      <c r="K7" s="22">
        <v>7532402</v>
      </c>
      <c r="L7" s="22">
        <v>5602509</v>
      </c>
      <c r="M7" s="22">
        <v>7011885</v>
      </c>
      <c r="N7" s="22">
        <v>20146796</v>
      </c>
      <c r="O7" s="22"/>
      <c r="P7" s="22"/>
      <c r="Q7" s="22"/>
      <c r="R7" s="22"/>
      <c r="S7" s="22"/>
      <c r="T7" s="22"/>
      <c r="U7" s="22"/>
      <c r="V7" s="22"/>
      <c r="W7" s="22">
        <v>35468821</v>
      </c>
      <c r="X7" s="22">
        <v>32818092</v>
      </c>
      <c r="Y7" s="22">
        <v>2650729</v>
      </c>
      <c r="Z7" s="23">
        <v>8.0770356789785342</v>
      </c>
      <c r="AA7" s="20">
        <v>65636159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6529</v>
      </c>
      <c r="D19" s="20"/>
      <c r="E19" s="21">
        <v>11864</v>
      </c>
      <c r="F19" s="22">
        <v>11864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5934</v>
      </c>
      <c r="Y19" s="22">
        <v>-5934</v>
      </c>
      <c r="Z19" s="23">
        <v>-100</v>
      </c>
      <c r="AA19" s="20">
        <v>11864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8279830</v>
      </c>
      <c r="D25" s="20"/>
      <c r="E25" s="21">
        <v>10009297</v>
      </c>
      <c r="F25" s="22">
        <v>10009297</v>
      </c>
      <c r="G25" s="22">
        <v>4170526</v>
      </c>
      <c r="H25" s="22"/>
      <c r="I25" s="22"/>
      <c r="J25" s="22">
        <v>4170526</v>
      </c>
      <c r="K25" s="22"/>
      <c r="L25" s="22"/>
      <c r="M25" s="22">
        <v>3182920</v>
      </c>
      <c r="N25" s="22">
        <v>3182920</v>
      </c>
      <c r="O25" s="22"/>
      <c r="P25" s="22"/>
      <c r="Q25" s="22"/>
      <c r="R25" s="22"/>
      <c r="S25" s="22"/>
      <c r="T25" s="22"/>
      <c r="U25" s="22"/>
      <c r="V25" s="22"/>
      <c r="W25" s="22">
        <v>7353446</v>
      </c>
      <c r="X25" s="22">
        <v>5004648</v>
      </c>
      <c r="Y25" s="22">
        <v>2348798</v>
      </c>
      <c r="Z25" s="23">
        <v>46.932331704447542</v>
      </c>
      <c r="AA25" s="20">
        <v>10009297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67050604</v>
      </c>
      <c r="D32" s="29">
        <f t="shared" ref="D32:Y32" si="0">SUM(D6:D31)</f>
        <v>0</v>
      </c>
      <c r="E32" s="30">
        <f t="shared" si="0"/>
        <v>75657320</v>
      </c>
      <c r="F32" s="31">
        <f t="shared" si="0"/>
        <v>75657320</v>
      </c>
      <c r="G32" s="31">
        <f t="shared" si="0"/>
        <v>8770145</v>
      </c>
      <c r="H32" s="31">
        <f t="shared" si="0"/>
        <v>5267709</v>
      </c>
      <c r="I32" s="31">
        <f t="shared" si="0"/>
        <v>5454697</v>
      </c>
      <c r="J32" s="31">
        <f t="shared" si="0"/>
        <v>19492551</v>
      </c>
      <c r="K32" s="31">
        <f t="shared" si="0"/>
        <v>7532402</v>
      </c>
      <c r="L32" s="31">
        <f t="shared" si="0"/>
        <v>5602509</v>
      </c>
      <c r="M32" s="31">
        <f t="shared" si="0"/>
        <v>10194805</v>
      </c>
      <c r="N32" s="31">
        <f t="shared" si="0"/>
        <v>23329716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42822267</v>
      </c>
      <c r="X32" s="31">
        <f t="shared" si="0"/>
        <v>37828674</v>
      </c>
      <c r="Y32" s="31">
        <f t="shared" si="0"/>
        <v>4993593</v>
      </c>
      <c r="Z32" s="32">
        <f>+IF(X32&lt;&gt;0,+(Y32/X32)*100,0)</f>
        <v>13.200549932043613</v>
      </c>
      <c r="AA32" s="29">
        <f>SUM(AA6:AA31)</f>
        <v>75657320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18273190</v>
      </c>
      <c r="D34" s="20"/>
      <c r="E34" s="21">
        <v>13897868</v>
      </c>
      <c r="F34" s="22">
        <v>13824803</v>
      </c>
      <c r="G34" s="22">
        <v>1021774</v>
      </c>
      <c r="H34" s="22">
        <v>1282972</v>
      </c>
      <c r="I34" s="22">
        <v>1414083</v>
      </c>
      <c r="J34" s="22">
        <v>3718829</v>
      </c>
      <c r="K34" s="22">
        <v>1401028</v>
      </c>
      <c r="L34" s="22">
        <v>2181057</v>
      </c>
      <c r="M34" s="22">
        <v>1360137</v>
      </c>
      <c r="N34" s="22">
        <v>4942222</v>
      </c>
      <c r="O34" s="22"/>
      <c r="P34" s="22"/>
      <c r="Q34" s="22"/>
      <c r="R34" s="22"/>
      <c r="S34" s="22"/>
      <c r="T34" s="22"/>
      <c r="U34" s="22"/>
      <c r="V34" s="22"/>
      <c r="W34" s="22">
        <v>8661051</v>
      </c>
      <c r="X34" s="22">
        <v>6912396</v>
      </c>
      <c r="Y34" s="22">
        <v>1748655</v>
      </c>
      <c r="Z34" s="23">
        <v>25.29737879600648</v>
      </c>
      <c r="AA34" s="20">
        <v>13824803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8136589</v>
      </c>
      <c r="D37" s="20"/>
      <c r="E37" s="21">
        <v>4539831</v>
      </c>
      <c r="F37" s="22">
        <v>15616852</v>
      </c>
      <c r="G37" s="22">
        <v>150336</v>
      </c>
      <c r="H37" s="22">
        <v>137128</v>
      </c>
      <c r="I37" s="22">
        <v>1017797</v>
      </c>
      <c r="J37" s="22">
        <v>1305261</v>
      </c>
      <c r="K37" s="22">
        <v>508755</v>
      </c>
      <c r="L37" s="22">
        <v>416839</v>
      </c>
      <c r="M37" s="22">
        <v>112110</v>
      </c>
      <c r="N37" s="22">
        <v>1037704</v>
      </c>
      <c r="O37" s="22"/>
      <c r="P37" s="22"/>
      <c r="Q37" s="22"/>
      <c r="R37" s="22"/>
      <c r="S37" s="22"/>
      <c r="T37" s="22"/>
      <c r="U37" s="22"/>
      <c r="V37" s="22"/>
      <c r="W37" s="22">
        <v>2342965</v>
      </c>
      <c r="X37" s="22">
        <v>7808430</v>
      </c>
      <c r="Y37" s="22">
        <v>-5465465</v>
      </c>
      <c r="Z37" s="23">
        <v>-69.994416291111023</v>
      </c>
      <c r="AA37" s="20">
        <v>15616852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574919</v>
      </c>
      <c r="F38" s="22">
        <v>574919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287460</v>
      </c>
      <c r="Y38" s="22">
        <v>-287460</v>
      </c>
      <c r="Z38" s="23">
        <v>-100</v>
      </c>
      <c r="AA38" s="20">
        <v>574919</v>
      </c>
    </row>
    <row r="39" spans="1:27" x14ac:dyDescent="0.25">
      <c r="A39" s="19" t="s">
        <v>65</v>
      </c>
      <c r="B39" s="15" t="s">
        <v>32</v>
      </c>
      <c r="C39" s="20">
        <v>8552345</v>
      </c>
      <c r="D39" s="20"/>
      <c r="E39" s="21">
        <v>9008207</v>
      </c>
      <c r="F39" s="22">
        <v>9008207</v>
      </c>
      <c r="G39" s="22"/>
      <c r="H39" s="22">
        <v>727</v>
      </c>
      <c r="I39" s="22">
        <v>3180</v>
      </c>
      <c r="J39" s="22">
        <v>3907</v>
      </c>
      <c r="K39" s="22">
        <v>2095</v>
      </c>
      <c r="L39" s="22"/>
      <c r="M39" s="22">
        <v>5011596</v>
      </c>
      <c r="N39" s="22">
        <v>5013691</v>
      </c>
      <c r="O39" s="22"/>
      <c r="P39" s="22"/>
      <c r="Q39" s="22"/>
      <c r="R39" s="22"/>
      <c r="S39" s="22"/>
      <c r="T39" s="22"/>
      <c r="U39" s="22"/>
      <c r="V39" s="22"/>
      <c r="W39" s="22">
        <v>5017598</v>
      </c>
      <c r="X39" s="22">
        <v>4504116</v>
      </c>
      <c r="Y39" s="22">
        <v>513482</v>
      </c>
      <c r="Z39" s="23">
        <v>11.400283651664388</v>
      </c>
      <c r="AA39" s="20">
        <v>9008207</v>
      </c>
    </row>
    <row r="40" spans="1:27" x14ac:dyDescent="0.25">
      <c r="A40" s="19" t="s">
        <v>40</v>
      </c>
      <c r="B40" s="15" t="s">
        <v>32</v>
      </c>
      <c r="C40" s="20">
        <v>106122</v>
      </c>
      <c r="D40" s="20"/>
      <c r="E40" s="21">
        <v>108069</v>
      </c>
      <c r="F40" s="22">
        <v>108069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54036</v>
      </c>
      <c r="Y40" s="22">
        <v>-54036</v>
      </c>
      <c r="Z40" s="23">
        <v>-100</v>
      </c>
      <c r="AA40" s="20">
        <v>108069</v>
      </c>
    </row>
    <row r="41" spans="1:27" x14ac:dyDescent="0.25">
      <c r="A41" s="19" t="s">
        <v>66</v>
      </c>
      <c r="B41" s="15" t="s">
        <v>32</v>
      </c>
      <c r="C41" s="20">
        <v>8954498</v>
      </c>
      <c r="D41" s="20"/>
      <c r="E41" s="21">
        <v>9813182</v>
      </c>
      <c r="F41" s="22">
        <v>9813182</v>
      </c>
      <c r="G41" s="22"/>
      <c r="H41" s="22">
        <v>26448</v>
      </c>
      <c r="I41" s="22">
        <v>204204</v>
      </c>
      <c r="J41" s="22">
        <v>230652</v>
      </c>
      <c r="K41" s="22">
        <v>161573</v>
      </c>
      <c r="L41" s="22">
        <v>374219</v>
      </c>
      <c r="M41" s="22">
        <v>747273</v>
      </c>
      <c r="N41" s="22">
        <v>1283065</v>
      </c>
      <c r="O41" s="22"/>
      <c r="P41" s="22"/>
      <c r="Q41" s="22"/>
      <c r="R41" s="22"/>
      <c r="S41" s="22"/>
      <c r="T41" s="22"/>
      <c r="U41" s="22"/>
      <c r="V41" s="22"/>
      <c r="W41" s="22">
        <v>1513717</v>
      </c>
      <c r="X41" s="22">
        <v>4906608</v>
      </c>
      <c r="Y41" s="22">
        <v>-3392891</v>
      </c>
      <c r="Z41" s="23">
        <v>-69.149420536549883</v>
      </c>
      <c r="AA41" s="20">
        <v>9813182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1546564</v>
      </c>
      <c r="D43" s="20"/>
      <c r="E43" s="21">
        <v>2545603</v>
      </c>
      <c r="F43" s="22">
        <v>2545603</v>
      </c>
      <c r="G43" s="22">
        <v>3501807</v>
      </c>
      <c r="H43" s="22"/>
      <c r="I43" s="22">
        <v>24461</v>
      </c>
      <c r="J43" s="22">
        <v>3526268</v>
      </c>
      <c r="K43" s="22"/>
      <c r="L43" s="22">
        <v>1025422</v>
      </c>
      <c r="M43" s="22"/>
      <c r="N43" s="22">
        <v>1025422</v>
      </c>
      <c r="O43" s="22"/>
      <c r="P43" s="22"/>
      <c r="Q43" s="22"/>
      <c r="R43" s="22"/>
      <c r="S43" s="22"/>
      <c r="T43" s="22"/>
      <c r="U43" s="22"/>
      <c r="V43" s="22"/>
      <c r="W43" s="22">
        <v>4551690</v>
      </c>
      <c r="X43" s="22">
        <v>1272804</v>
      </c>
      <c r="Y43" s="22">
        <v>3278886</v>
      </c>
      <c r="Z43" s="23">
        <v>257.6112268660375</v>
      </c>
      <c r="AA43" s="20">
        <v>2545603</v>
      </c>
    </row>
    <row r="44" spans="1:27" x14ac:dyDescent="0.25">
      <c r="A44" s="19" t="s">
        <v>69</v>
      </c>
      <c r="B44" s="15" t="s">
        <v>32</v>
      </c>
      <c r="C44" s="20">
        <v>1533440</v>
      </c>
      <c r="D44" s="20"/>
      <c r="E44" s="21">
        <v>2131958</v>
      </c>
      <c r="F44" s="22">
        <v>2131958</v>
      </c>
      <c r="G44" s="22">
        <v>16300</v>
      </c>
      <c r="H44" s="22">
        <v>29034</v>
      </c>
      <c r="I44" s="22">
        <v>42936</v>
      </c>
      <c r="J44" s="22">
        <v>88270</v>
      </c>
      <c r="K44" s="22">
        <v>51124</v>
      </c>
      <c r="L44" s="22">
        <v>240908</v>
      </c>
      <c r="M44" s="22">
        <v>32187</v>
      </c>
      <c r="N44" s="22">
        <v>324219</v>
      </c>
      <c r="O44" s="22"/>
      <c r="P44" s="22"/>
      <c r="Q44" s="22"/>
      <c r="R44" s="22"/>
      <c r="S44" s="22"/>
      <c r="T44" s="22"/>
      <c r="U44" s="22"/>
      <c r="V44" s="22"/>
      <c r="W44" s="22">
        <v>412489</v>
      </c>
      <c r="X44" s="22">
        <v>1065978</v>
      </c>
      <c r="Y44" s="22">
        <v>-653489</v>
      </c>
      <c r="Z44" s="23">
        <v>-61.304173256858959</v>
      </c>
      <c r="AA44" s="20">
        <v>2131958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47102748</v>
      </c>
      <c r="D47" s="29">
        <f t="shared" ref="D47:Y47" si="1">SUM(D34:D46)</f>
        <v>0</v>
      </c>
      <c r="E47" s="30">
        <f t="shared" si="1"/>
        <v>42619637</v>
      </c>
      <c r="F47" s="31">
        <f t="shared" si="1"/>
        <v>53623593</v>
      </c>
      <c r="G47" s="31">
        <f t="shared" si="1"/>
        <v>4690217</v>
      </c>
      <c r="H47" s="31">
        <f t="shared" si="1"/>
        <v>1476309</v>
      </c>
      <c r="I47" s="31">
        <f t="shared" si="1"/>
        <v>2706661</v>
      </c>
      <c r="J47" s="31">
        <f t="shared" si="1"/>
        <v>8873187</v>
      </c>
      <c r="K47" s="31">
        <f t="shared" si="1"/>
        <v>2124575</v>
      </c>
      <c r="L47" s="31">
        <f t="shared" si="1"/>
        <v>4238445</v>
      </c>
      <c r="M47" s="31">
        <f t="shared" si="1"/>
        <v>7263303</v>
      </c>
      <c r="N47" s="31">
        <f t="shared" si="1"/>
        <v>13626323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22499510</v>
      </c>
      <c r="X47" s="31">
        <f t="shared" si="1"/>
        <v>26811828</v>
      </c>
      <c r="Y47" s="31">
        <f t="shared" si="1"/>
        <v>-4312318</v>
      </c>
      <c r="Z47" s="32">
        <f>+IF(X47&lt;&gt;0,+(Y47/X47)*100,0)</f>
        <v>-16.083640399304365</v>
      </c>
      <c r="AA47" s="29">
        <f>SUM(AA34:AA46)</f>
        <v>53623593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19947856</v>
      </c>
      <c r="D48" s="39">
        <f t="shared" si="2"/>
        <v>0</v>
      </c>
      <c r="E48" s="40">
        <f t="shared" si="2"/>
        <v>33037683</v>
      </c>
      <c r="F48" s="41">
        <f t="shared" si="2"/>
        <v>22033727</v>
      </c>
      <c r="G48" s="41">
        <f t="shared" si="2"/>
        <v>4079928</v>
      </c>
      <c r="H48" s="41">
        <f t="shared" si="2"/>
        <v>3791400</v>
      </c>
      <c r="I48" s="41">
        <f t="shared" si="2"/>
        <v>2748036</v>
      </c>
      <c r="J48" s="41">
        <f t="shared" si="2"/>
        <v>10619364</v>
      </c>
      <c r="K48" s="41">
        <f t="shared" si="2"/>
        <v>5407827</v>
      </c>
      <c r="L48" s="41">
        <f t="shared" si="2"/>
        <v>1364064</v>
      </c>
      <c r="M48" s="41">
        <f t="shared" si="2"/>
        <v>2931502</v>
      </c>
      <c r="N48" s="41">
        <f t="shared" si="2"/>
        <v>9703393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20322757</v>
      </c>
      <c r="X48" s="41">
        <f t="shared" si="2"/>
        <v>11016846</v>
      </c>
      <c r="Y48" s="41">
        <f t="shared" si="2"/>
        <v>9305911</v>
      </c>
      <c r="Z48" s="42">
        <f>+IF(X48&lt;&gt;0,+(Y48/X48)*100,0)</f>
        <v>84.469829205200824</v>
      </c>
      <c r="AA48" s="39">
        <f>+AA32-AA47</f>
        <v>22033727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774637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387318</v>
      </c>
      <c r="Y49" s="22">
        <v>-387318</v>
      </c>
      <c r="Z49" s="23">
        <v>-100</v>
      </c>
      <c r="AA49" s="20">
        <v>774637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19947856</v>
      </c>
      <c r="D51" s="48">
        <f t="shared" si="3"/>
        <v>0</v>
      </c>
      <c r="E51" s="49">
        <f t="shared" si="3"/>
        <v>33037683</v>
      </c>
      <c r="F51" s="50">
        <f t="shared" si="3"/>
        <v>22808364</v>
      </c>
      <c r="G51" s="50">
        <f t="shared" si="3"/>
        <v>4079928</v>
      </c>
      <c r="H51" s="50">
        <f t="shared" si="3"/>
        <v>3791400</v>
      </c>
      <c r="I51" s="50">
        <f t="shared" si="3"/>
        <v>2748036</v>
      </c>
      <c r="J51" s="50">
        <f t="shared" si="3"/>
        <v>10619364</v>
      </c>
      <c r="K51" s="50">
        <f t="shared" si="3"/>
        <v>5407827</v>
      </c>
      <c r="L51" s="50">
        <f t="shared" si="3"/>
        <v>1364064</v>
      </c>
      <c r="M51" s="50">
        <f t="shared" si="3"/>
        <v>2931502</v>
      </c>
      <c r="N51" s="50">
        <f t="shared" si="3"/>
        <v>9703393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20322757</v>
      </c>
      <c r="X51" s="50">
        <f t="shared" si="3"/>
        <v>11404164</v>
      </c>
      <c r="Y51" s="50">
        <f t="shared" si="3"/>
        <v>8918593</v>
      </c>
      <c r="Z51" s="51">
        <f>+IF(X51&lt;&gt;0,+(Y51/X51)*100,0)</f>
        <v>78.204706631718025</v>
      </c>
      <c r="AA51" s="48">
        <f>SUM(AA48:AA50)</f>
        <v>22808364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19947856</v>
      </c>
      <c r="D53" s="54">
        <f>+D51-D52</f>
        <v>0</v>
      </c>
      <c r="E53" s="55">
        <f t="shared" si="4"/>
        <v>33037683</v>
      </c>
      <c r="F53" s="56">
        <f t="shared" si="4"/>
        <v>22808364</v>
      </c>
      <c r="G53" s="56">
        <f t="shared" si="4"/>
        <v>4079928</v>
      </c>
      <c r="H53" s="56">
        <f t="shared" si="4"/>
        <v>3791400</v>
      </c>
      <c r="I53" s="56">
        <f t="shared" si="4"/>
        <v>2748036</v>
      </c>
      <c r="J53" s="56">
        <f t="shared" si="4"/>
        <v>10619364</v>
      </c>
      <c r="K53" s="56">
        <f t="shared" si="4"/>
        <v>5407827</v>
      </c>
      <c r="L53" s="56">
        <f t="shared" si="4"/>
        <v>1364064</v>
      </c>
      <c r="M53" s="56">
        <f t="shared" si="4"/>
        <v>2931502</v>
      </c>
      <c r="N53" s="56">
        <f t="shared" si="4"/>
        <v>9703393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20322757</v>
      </c>
      <c r="X53" s="56">
        <f t="shared" si="4"/>
        <v>11404164</v>
      </c>
      <c r="Y53" s="56">
        <f t="shared" si="4"/>
        <v>8918593</v>
      </c>
      <c r="Z53" s="57">
        <f>+IF(X53&lt;&gt;0,+(Y53/X53)*100,0)</f>
        <v>78.204706631718025</v>
      </c>
      <c r="AA53" s="54">
        <f>+AA51-AA52</f>
        <v>22808364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19947856</v>
      </c>
      <c r="D56" s="48">
        <f>SUM(D53:D55)</f>
        <v>0</v>
      </c>
      <c r="E56" s="49">
        <f t="shared" si="5"/>
        <v>33037683</v>
      </c>
      <c r="F56" s="50">
        <f t="shared" si="5"/>
        <v>22808364</v>
      </c>
      <c r="G56" s="50">
        <f t="shared" si="5"/>
        <v>4079928</v>
      </c>
      <c r="H56" s="50">
        <f t="shared" si="5"/>
        <v>3791400</v>
      </c>
      <c r="I56" s="50">
        <f t="shared" si="5"/>
        <v>2748036</v>
      </c>
      <c r="J56" s="50">
        <f t="shared" si="5"/>
        <v>10619364</v>
      </c>
      <c r="K56" s="50">
        <f t="shared" si="5"/>
        <v>5407827</v>
      </c>
      <c r="L56" s="50">
        <f t="shared" si="5"/>
        <v>1364064</v>
      </c>
      <c r="M56" s="50">
        <f t="shared" si="5"/>
        <v>2931502</v>
      </c>
      <c r="N56" s="50">
        <f t="shared" si="5"/>
        <v>9703393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20322757</v>
      </c>
      <c r="X56" s="50">
        <f t="shared" si="5"/>
        <v>11404164</v>
      </c>
      <c r="Y56" s="50">
        <f t="shared" si="5"/>
        <v>8918593</v>
      </c>
      <c r="Z56" s="51">
        <f>+IF(X56&lt;&gt;0,+(Y56/X56)*100,0)</f>
        <v>78.204706631718025</v>
      </c>
      <c r="AA56" s="48">
        <f>SUM(AA53:AA55)</f>
        <v>22808364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19947856</v>
      </c>
      <c r="D59" s="65">
        <f>SUM(D56:D58)</f>
        <v>0</v>
      </c>
      <c r="E59" s="66">
        <f t="shared" si="6"/>
        <v>33037683</v>
      </c>
      <c r="F59" s="67">
        <f t="shared" si="6"/>
        <v>22808364</v>
      </c>
      <c r="G59" s="67">
        <f t="shared" si="6"/>
        <v>4079928</v>
      </c>
      <c r="H59" s="67">
        <f t="shared" si="6"/>
        <v>3791400</v>
      </c>
      <c r="I59" s="67">
        <f t="shared" si="6"/>
        <v>2748036</v>
      </c>
      <c r="J59" s="67">
        <f t="shared" si="6"/>
        <v>10619364</v>
      </c>
      <c r="K59" s="67">
        <f t="shared" si="6"/>
        <v>5407827</v>
      </c>
      <c r="L59" s="67">
        <f t="shared" si="6"/>
        <v>1364064</v>
      </c>
      <c r="M59" s="67">
        <f t="shared" si="6"/>
        <v>2931502</v>
      </c>
      <c r="N59" s="67">
        <f t="shared" si="6"/>
        <v>9703393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20322757</v>
      </c>
      <c r="X59" s="67">
        <f t="shared" si="6"/>
        <v>11404164</v>
      </c>
      <c r="Y59" s="67">
        <f t="shared" si="6"/>
        <v>8918593</v>
      </c>
      <c r="Z59" s="68">
        <f>+IF(X59&lt;&gt;0,+(Y59/X59)*100,0)</f>
        <v>78.204706631718025</v>
      </c>
      <c r="AA59" s="65">
        <f>SUM(AA56:AA58)</f>
        <v>22808364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88007446</v>
      </c>
      <c r="D7" s="20"/>
      <c r="E7" s="21">
        <v>93493178</v>
      </c>
      <c r="F7" s="22">
        <v>93493178</v>
      </c>
      <c r="G7" s="22">
        <v>8029769</v>
      </c>
      <c r="H7" s="22">
        <v>8346319</v>
      </c>
      <c r="I7" s="22">
        <v>8710134</v>
      </c>
      <c r="J7" s="22">
        <v>25086222</v>
      </c>
      <c r="K7" s="22">
        <v>8513764</v>
      </c>
      <c r="L7" s="22">
        <v>9775382</v>
      </c>
      <c r="M7" s="22">
        <v>8512021</v>
      </c>
      <c r="N7" s="22">
        <v>26801167</v>
      </c>
      <c r="O7" s="22"/>
      <c r="P7" s="22"/>
      <c r="Q7" s="22"/>
      <c r="R7" s="22"/>
      <c r="S7" s="22"/>
      <c r="T7" s="22"/>
      <c r="U7" s="22"/>
      <c r="V7" s="22"/>
      <c r="W7" s="22">
        <v>51887389</v>
      </c>
      <c r="X7" s="22">
        <v>46746590</v>
      </c>
      <c r="Y7" s="22">
        <v>5140799</v>
      </c>
      <c r="Z7" s="23">
        <v>10.99716364338019</v>
      </c>
      <c r="AA7" s="20">
        <v>93493178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7781925</v>
      </c>
      <c r="G13" s="22">
        <v>517790</v>
      </c>
      <c r="H13" s="22">
        <v>556731</v>
      </c>
      <c r="I13" s="22">
        <v>552174</v>
      </c>
      <c r="J13" s="22">
        <v>1626695</v>
      </c>
      <c r="K13" s="22">
        <v>576778</v>
      </c>
      <c r="L13" s="22">
        <v>591328</v>
      </c>
      <c r="M13" s="22">
        <v>618960</v>
      </c>
      <c r="N13" s="22">
        <v>1787066</v>
      </c>
      <c r="O13" s="22"/>
      <c r="P13" s="22"/>
      <c r="Q13" s="22"/>
      <c r="R13" s="22"/>
      <c r="S13" s="22"/>
      <c r="T13" s="22"/>
      <c r="U13" s="22"/>
      <c r="V13" s="22"/>
      <c r="W13" s="22">
        <v>3413761</v>
      </c>
      <c r="X13" s="22">
        <v>3890961</v>
      </c>
      <c r="Y13" s="22">
        <v>-477200</v>
      </c>
      <c r="Z13" s="23">
        <v>-12.264322361493729</v>
      </c>
      <c r="AA13" s="20">
        <v>7781925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572486</v>
      </c>
      <c r="D22" s="20"/>
      <c r="E22" s="21">
        <v>578000</v>
      </c>
      <c r="F22" s="22">
        <v>578000</v>
      </c>
      <c r="G22" s="22">
        <v>52152</v>
      </c>
      <c r="H22" s="22">
        <v>50308</v>
      </c>
      <c r="I22" s="22">
        <v>49138</v>
      </c>
      <c r="J22" s="22">
        <v>151598</v>
      </c>
      <c r="K22" s="22">
        <v>47859</v>
      </c>
      <c r="L22" s="22">
        <v>47358</v>
      </c>
      <c r="M22" s="22">
        <v>46854</v>
      </c>
      <c r="N22" s="22">
        <v>142071</v>
      </c>
      <c r="O22" s="22"/>
      <c r="P22" s="22"/>
      <c r="Q22" s="22"/>
      <c r="R22" s="22"/>
      <c r="S22" s="22"/>
      <c r="T22" s="22"/>
      <c r="U22" s="22"/>
      <c r="V22" s="22"/>
      <c r="W22" s="22">
        <v>293669</v>
      </c>
      <c r="X22" s="22">
        <v>288998</v>
      </c>
      <c r="Y22" s="22">
        <v>4671</v>
      </c>
      <c r="Z22" s="23">
        <v>1.6162741610668587</v>
      </c>
      <c r="AA22" s="20">
        <v>578000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15855497</v>
      </c>
      <c r="D25" s="20"/>
      <c r="E25" s="21">
        <v>15140488</v>
      </c>
      <c r="F25" s="22">
        <v>15140488</v>
      </c>
      <c r="G25" s="22"/>
      <c r="H25" s="22"/>
      <c r="I25" s="22">
        <v>1230</v>
      </c>
      <c r="J25" s="22">
        <v>1230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1230</v>
      </c>
      <c r="X25" s="22">
        <v>7570240</v>
      </c>
      <c r="Y25" s="22">
        <v>-7569010</v>
      </c>
      <c r="Z25" s="23">
        <v>-99.983752166377812</v>
      </c>
      <c r="AA25" s="20">
        <v>15140488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2049415</v>
      </c>
      <c r="D28" s="20"/>
      <c r="E28" s="21">
        <v>2143747</v>
      </c>
      <c r="F28" s="22">
        <v>2143747</v>
      </c>
      <c r="G28" s="22">
        <v>260485</v>
      </c>
      <c r="H28" s="22">
        <v>173282</v>
      </c>
      <c r="I28" s="22">
        <v>173657</v>
      </c>
      <c r="J28" s="22">
        <v>607424</v>
      </c>
      <c r="K28" s="22">
        <v>165173</v>
      </c>
      <c r="L28" s="22">
        <v>172908</v>
      </c>
      <c r="M28" s="22">
        <v>174005</v>
      </c>
      <c r="N28" s="22">
        <v>512086</v>
      </c>
      <c r="O28" s="22"/>
      <c r="P28" s="22"/>
      <c r="Q28" s="22"/>
      <c r="R28" s="22"/>
      <c r="S28" s="22"/>
      <c r="T28" s="22"/>
      <c r="U28" s="22"/>
      <c r="V28" s="22"/>
      <c r="W28" s="22">
        <v>1119510</v>
      </c>
      <c r="X28" s="22">
        <v>1071871</v>
      </c>
      <c r="Y28" s="22">
        <v>47639</v>
      </c>
      <c r="Z28" s="23">
        <v>4.4444713962780966</v>
      </c>
      <c r="AA28" s="20">
        <v>2143747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106484844</v>
      </c>
      <c r="D32" s="29">
        <f t="shared" ref="D32:Y32" si="0">SUM(D6:D31)</f>
        <v>0</v>
      </c>
      <c r="E32" s="30">
        <f t="shared" si="0"/>
        <v>111355413</v>
      </c>
      <c r="F32" s="31">
        <f t="shared" si="0"/>
        <v>119137338</v>
      </c>
      <c r="G32" s="31">
        <f t="shared" si="0"/>
        <v>8860196</v>
      </c>
      <c r="H32" s="31">
        <f t="shared" si="0"/>
        <v>9126640</v>
      </c>
      <c r="I32" s="31">
        <f t="shared" si="0"/>
        <v>9486333</v>
      </c>
      <c r="J32" s="31">
        <f t="shared" si="0"/>
        <v>27473169</v>
      </c>
      <c r="K32" s="31">
        <f t="shared" si="0"/>
        <v>9303574</v>
      </c>
      <c r="L32" s="31">
        <f t="shared" si="0"/>
        <v>10586976</v>
      </c>
      <c r="M32" s="31">
        <f t="shared" si="0"/>
        <v>9351840</v>
      </c>
      <c r="N32" s="31">
        <f t="shared" si="0"/>
        <v>29242390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56715559</v>
      </c>
      <c r="X32" s="31">
        <f t="shared" si="0"/>
        <v>59568660</v>
      </c>
      <c r="Y32" s="31">
        <f t="shared" si="0"/>
        <v>-2853101</v>
      </c>
      <c r="Z32" s="32">
        <f>+IF(X32&lt;&gt;0,+(Y32/X32)*100,0)</f>
        <v>-4.7896007732925332</v>
      </c>
      <c r="AA32" s="29">
        <f>SUM(AA6:AA31)</f>
        <v>119137338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11809479</v>
      </c>
      <c r="D34" s="20"/>
      <c r="E34" s="21">
        <v>9357387</v>
      </c>
      <c r="F34" s="22">
        <v>9357387</v>
      </c>
      <c r="G34" s="22">
        <v>836942</v>
      </c>
      <c r="H34" s="22">
        <v>798541</v>
      </c>
      <c r="I34" s="22">
        <v>926813</v>
      </c>
      <c r="J34" s="22">
        <v>2562296</v>
      </c>
      <c r="K34" s="22">
        <v>951203</v>
      </c>
      <c r="L34" s="22">
        <v>1070751</v>
      </c>
      <c r="M34" s="22">
        <v>1007372</v>
      </c>
      <c r="N34" s="22">
        <v>3029326</v>
      </c>
      <c r="O34" s="22"/>
      <c r="P34" s="22"/>
      <c r="Q34" s="22"/>
      <c r="R34" s="22"/>
      <c r="S34" s="22"/>
      <c r="T34" s="22"/>
      <c r="U34" s="22"/>
      <c r="V34" s="22"/>
      <c r="W34" s="22">
        <v>5591622</v>
      </c>
      <c r="X34" s="22">
        <v>4678653</v>
      </c>
      <c r="Y34" s="22">
        <v>912969</v>
      </c>
      <c r="Z34" s="23">
        <v>19.513501001249718</v>
      </c>
      <c r="AA34" s="20">
        <v>9357387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26524254</v>
      </c>
      <c r="D37" s="20"/>
      <c r="E37" s="21">
        <v>26760243</v>
      </c>
      <c r="F37" s="22">
        <v>26760243</v>
      </c>
      <c r="G37" s="22">
        <v>474213</v>
      </c>
      <c r="H37" s="22">
        <v>1647148</v>
      </c>
      <c r="I37" s="22">
        <v>2634344</v>
      </c>
      <c r="J37" s="22">
        <v>4755705</v>
      </c>
      <c r="K37" s="22">
        <v>2061243</v>
      </c>
      <c r="L37" s="22">
        <v>2541277</v>
      </c>
      <c r="M37" s="22">
        <v>3531557</v>
      </c>
      <c r="N37" s="22">
        <v>8134077</v>
      </c>
      <c r="O37" s="22"/>
      <c r="P37" s="22"/>
      <c r="Q37" s="22"/>
      <c r="R37" s="22"/>
      <c r="S37" s="22"/>
      <c r="T37" s="22"/>
      <c r="U37" s="22"/>
      <c r="V37" s="22"/>
      <c r="W37" s="22">
        <v>12889782</v>
      </c>
      <c r="X37" s="22">
        <v>13380123</v>
      </c>
      <c r="Y37" s="22">
        <v>-490341</v>
      </c>
      <c r="Z37" s="23">
        <v>-3.6646972527831023</v>
      </c>
      <c r="AA37" s="20">
        <v>26760243</v>
      </c>
    </row>
    <row r="38" spans="1:27" x14ac:dyDescent="0.25">
      <c r="A38" s="19" t="s">
        <v>64</v>
      </c>
      <c r="B38" s="15" t="s">
        <v>32</v>
      </c>
      <c r="C38" s="20">
        <v>22436208</v>
      </c>
      <c r="D38" s="20"/>
      <c r="E38" s="21">
        <v>27829845</v>
      </c>
      <c r="F38" s="22">
        <v>27829845</v>
      </c>
      <c r="G38" s="22"/>
      <c r="H38" s="22">
        <v>4638372</v>
      </c>
      <c r="I38" s="22">
        <v>2319186</v>
      </c>
      <c r="J38" s="22">
        <v>6957558</v>
      </c>
      <c r="K38" s="22">
        <v>2319186</v>
      </c>
      <c r="L38" s="22">
        <v>2319186</v>
      </c>
      <c r="M38" s="22">
        <v>2319186</v>
      </c>
      <c r="N38" s="22">
        <v>6957558</v>
      </c>
      <c r="O38" s="22"/>
      <c r="P38" s="22"/>
      <c r="Q38" s="22"/>
      <c r="R38" s="22"/>
      <c r="S38" s="22"/>
      <c r="T38" s="22"/>
      <c r="U38" s="22"/>
      <c r="V38" s="22"/>
      <c r="W38" s="22">
        <v>13915116</v>
      </c>
      <c r="X38" s="22">
        <v>13914921</v>
      </c>
      <c r="Y38" s="22">
        <v>195</v>
      </c>
      <c r="Z38" s="23"/>
      <c r="AA38" s="20">
        <v>27829845</v>
      </c>
    </row>
    <row r="39" spans="1:27" x14ac:dyDescent="0.25">
      <c r="A39" s="19" t="s">
        <v>65</v>
      </c>
      <c r="B39" s="15" t="s">
        <v>32</v>
      </c>
      <c r="C39" s="20">
        <v>7555611</v>
      </c>
      <c r="D39" s="20"/>
      <c r="E39" s="21">
        <v>7751820</v>
      </c>
      <c r="F39" s="22">
        <v>7751820</v>
      </c>
      <c r="G39" s="22">
        <v>638833</v>
      </c>
      <c r="H39" s="22">
        <v>848872</v>
      </c>
      <c r="I39" s="22">
        <v>612027</v>
      </c>
      <c r="J39" s="22">
        <v>2099732</v>
      </c>
      <c r="K39" s="22">
        <v>533533</v>
      </c>
      <c r="L39" s="22">
        <v>598793</v>
      </c>
      <c r="M39" s="22">
        <v>597235</v>
      </c>
      <c r="N39" s="22">
        <v>1729561</v>
      </c>
      <c r="O39" s="22"/>
      <c r="P39" s="22"/>
      <c r="Q39" s="22"/>
      <c r="R39" s="22"/>
      <c r="S39" s="22"/>
      <c r="T39" s="22"/>
      <c r="U39" s="22"/>
      <c r="V39" s="22"/>
      <c r="W39" s="22">
        <v>3829293</v>
      </c>
      <c r="X39" s="22">
        <v>3875904</v>
      </c>
      <c r="Y39" s="22">
        <v>-46611</v>
      </c>
      <c r="Z39" s="23">
        <v>-1.202583964927924</v>
      </c>
      <c r="AA39" s="20">
        <v>7751820</v>
      </c>
    </row>
    <row r="40" spans="1:27" x14ac:dyDescent="0.25">
      <c r="A40" s="19" t="s">
        <v>40</v>
      </c>
      <c r="B40" s="15" t="s">
        <v>32</v>
      </c>
      <c r="C40" s="20">
        <v>6159855</v>
      </c>
      <c r="D40" s="20"/>
      <c r="E40" s="21">
        <v>5328575</v>
      </c>
      <c r="F40" s="22">
        <v>5328575</v>
      </c>
      <c r="G40" s="22"/>
      <c r="H40" s="22"/>
      <c r="I40" s="22">
        <v>868634</v>
      </c>
      <c r="J40" s="22">
        <v>868634</v>
      </c>
      <c r="K40" s="22"/>
      <c r="L40" s="22"/>
      <c r="M40" s="22">
        <v>2033195</v>
      </c>
      <c r="N40" s="22">
        <v>2033195</v>
      </c>
      <c r="O40" s="22"/>
      <c r="P40" s="22"/>
      <c r="Q40" s="22"/>
      <c r="R40" s="22"/>
      <c r="S40" s="22"/>
      <c r="T40" s="22"/>
      <c r="U40" s="22"/>
      <c r="V40" s="22"/>
      <c r="W40" s="22">
        <v>2901829</v>
      </c>
      <c r="X40" s="22">
        <v>2664287</v>
      </c>
      <c r="Y40" s="22">
        <v>237542</v>
      </c>
      <c r="Z40" s="23">
        <v>8.9157812202664353</v>
      </c>
      <c r="AA40" s="20">
        <v>5328575</v>
      </c>
    </row>
    <row r="41" spans="1:27" x14ac:dyDescent="0.25">
      <c r="A41" s="19" t="s">
        <v>66</v>
      </c>
      <c r="B41" s="15" t="s">
        <v>32</v>
      </c>
      <c r="C41" s="20">
        <v>41597758</v>
      </c>
      <c r="D41" s="20"/>
      <c r="E41" s="21">
        <v>5748571</v>
      </c>
      <c r="F41" s="22">
        <v>5748571</v>
      </c>
      <c r="G41" s="22">
        <v>22800</v>
      </c>
      <c r="H41" s="22">
        <v>172546</v>
      </c>
      <c r="I41" s="22">
        <v>595272</v>
      </c>
      <c r="J41" s="22">
        <v>790618</v>
      </c>
      <c r="K41" s="22">
        <v>280693</v>
      </c>
      <c r="L41" s="22">
        <v>-160545</v>
      </c>
      <c r="M41" s="22">
        <v>585729</v>
      </c>
      <c r="N41" s="22">
        <v>705877</v>
      </c>
      <c r="O41" s="22"/>
      <c r="P41" s="22"/>
      <c r="Q41" s="22"/>
      <c r="R41" s="22"/>
      <c r="S41" s="22"/>
      <c r="T41" s="22"/>
      <c r="U41" s="22"/>
      <c r="V41" s="22"/>
      <c r="W41" s="22">
        <v>1496495</v>
      </c>
      <c r="X41" s="22">
        <v>2874259</v>
      </c>
      <c r="Y41" s="22">
        <v>-1377764</v>
      </c>
      <c r="Z41" s="23">
        <v>-47.934580704104953</v>
      </c>
      <c r="AA41" s="20">
        <v>5748571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</v>
      </c>
      <c r="Y43" s="22">
        <v>-1</v>
      </c>
      <c r="Z43" s="23">
        <v>-100</v>
      </c>
      <c r="AA43" s="20">
        <v>1</v>
      </c>
    </row>
    <row r="44" spans="1:27" x14ac:dyDescent="0.25">
      <c r="A44" s="19" t="s">
        <v>69</v>
      </c>
      <c r="B44" s="15" t="s">
        <v>32</v>
      </c>
      <c r="C44" s="20">
        <v>12704707</v>
      </c>
      <c r="D44" s="20"/>
      <c r="E44" s="21">
        <v>7266192</v>
      </c>
      <c r="F44" s="22">
        <v>7266192</v>
      </c>
      <c r="G44" s="22">
        <v>8090</v>
      </c>
      <c r="H44" s="22">
        <v>3463157</v>
      </c>
      <c r="I44" s="22">
        <v>203228</v>
      </c>
      <c r="J44" s="22">
        <v>3674475</v>
      </c>
      <c r="K44" s="22">
        <v>1166576</v>
      </c>
      <c r="L44" s="22">
        <v>947093</v>
      </c>
      <c r="M44" s="22">
        <v>2590256</v>
      </c>
      <c r="N44" s="22">
        <v>4703925</v>
      </c>
      <c r="O44" s="22"/>
      <c r="P44" s="22"/>
      <c r="Q44" s="22"/>
      <c r="R44" s="22"/>
      <c r="S44" s="22"/>
      <c r="T44" s="22"/>
      <c r="U44" s="22"/>
      <c r="V44" s="22"/>
      <c r="W44" s="22">
        <v>8378400</v>
      </c>
      <c r="X44" s="22">
        <v>3633078</v>
      </c>
      <c r="Y44" s="22">
        <v>4745322</v>
      </c>
      <c r="Z44" s="23">
        <v>130.61437161547315</v>
      </c>
      <c r="AA44" s="20">
        <v>7266192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128787872</v>
      </c>
      <c r="D47" s="29">
        <f t="shared" ref="D47:Y47" si="1">SUM(D34:D46)</f>
        <v>0</v>
      </c>
      <c r="E47" s="30">
        <f t="shared" si="1"/>
        <v>90042634</v>
      </c>
      <c r="F47" s="31">
        <f t="shared" si="1"/>
        <v>90042634</v>
      </c>
      <c r="G47" s="31">
        <f t="shared" si="1"/>
        <v>1980878</v>
      </c>
      <c r="H47" s="31">
        <f t="shared" si="1"/>
        <v>11568636</v>
      </c>
      <c r="I47" s="31">
        <f t="shared" si="1"/>
        <v>8159504</v>
      </c>
      <c r="J47" s="31">
        <f t="shared" si="1"/>
        <v>21709018</v>
      </c>
      <c r="K47" s="31">
        <f t="shared" si="1"/>
        <v>7312434</v>
      </c>
      <c r="L47" s="31">
        <f t="shared" si="1"/>
        <v>7316555</v>
      </c>
      <c r="M47" s="31">
        <f t="shared" si="1"/>
        <v>12664530</v>
      </c>
      <c r="N47" s="31">
        <f t="shared" si="1"/>
        <v>27293519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49002537</v>
      </c>
      <c r="X47" s="31">
        <f t="shared" si="1"/>
        <v>45021226</v>
      </c>
      <c r="Y47" s="31">
        <f t="shared" si="1"/>
        <v>3981311</v>
      </c>
      <c r="Z47" s="32">
        <f>+IF(X47&lt;&gt;0,+(Y47/X47)*100,0)</f>
        <v>8.8431865449421565</v>
      </c>
      <c r="AA47" s="29">
        <f>SUM(AA34:AA46)</f>
        <v>90042634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-22303028</v>
      </c>
      <c r="D48" s="39">
        <f t="shared" si="2"/>
        <v>0</v>
      </c>
      <c r="E48" s="40">
        <f t="shared" si="2"/>
        <v>21312779</v>
      </c>
      <c r="F48" s="41">
        <f t="shared" si="2"/>
        <v>29094704</v>
      </c>
      <c r="G48" s="41">
        <f t="shared" si="2"/>
        <v>6879318</v>
      </c>
      <c r="H48" s="41">
        <f t="shared" si="2"/>
        <v>-2441996</v>
      </c>
      <c r="I48" s="41">
        <f t="shared" si="2"/>
        <v>1326829</v>
      </c>
      <c r="J48" s="41">
        <f t="shared" si="2"/>
        <v>5764151</v>
      </c>
      <c r="K48" s="41">
        <f t="shared" si="2"/>
        <v>1991140</v>
      </c>
      <c r="L48" s="41">
        <f t="shared" si="2"/>
        <v>3270421</v>
      </c>
      <c r="M48" s="41">
        <f t="shared" si="2"/>
        <v>-3312690</v>
      </c>
      <c r="N48" s="41">
        <f t="shared" si="2"/>
        <v>1948871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7713022</v>
      </c>
      <c r="X48" s="41">
        <f t="shared" si="2"/>
        <v>14547434</v>
      </c>
      <c r="Y48" s="41">
        <f t="shared" si="2"/>
        <v>-6834412</v>
      </c>
      <c r="Z48" s="42">
        <f>+IF(X48&lt;&gt;0,+(Y48/X48)*100,0)</f>
        <v>-46.980189083518098</v>
      </c>
      <c r="AA48" s="39">
        <f>+AA32-AA47</f>
        <v>29094704</v>
      </c>
    </row>
    <row r="49" spans="1:27" x14ac:dyDescent="0.25">
      <c r="A49" s="43" t="s">
        <v>74</v>
      </c>
      <c r="B49" s="15" t="s">
        <v>32</v>
      </c>
      <c r="C49" s="20">
        <v>14455203</v>
      </c>
      <c r="D49" s="20"/>
      <c r="E49" s="21">
        <v>4347827</v>
      </c>
      <c r="F49" s="22">
        <v>4347827</v>
      </c>
      <c r="G49" s="22"/>
      <c r="H49" s="22"/>
      <c r="I49" s="22">
        <v>8200</v>
      </c>
      <c r="J49" s="22">
        <v>8200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8200</v>
      </c>
      <c r="X49" s="22">
        <v>2173913</v>
      </c>
      <c r="Y49" s="22">
        <v>-2165713</v>
      </c>
      <c r="Z49" s="23">
        <v>-99.622799992455995</v>
      </c>
      <c r="AA49" s="20">
        <v>4347827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-7847825</v>
      </c>
      <c r="D51" s="48">
        <f t="shared" si="3"/>
        <v>0</v>
      </c>
      <c r="E51" s="49">
        <f t="shared" si="3"/>
        <v>25660606</v>
      </c>
      <c r="F51" s="50">
        <f t="shared" si="3"/>
        <v>33442531</v>
      </c>
      <c r="G51" s="50">
        <f t="shared" si="3"/>
        <v>6879318</v>
      </c>
      <c r="H51" s="50">
        <f t="shared" si="3"/>
        <v>-2441996</v>
      </c>
      <c r="I51" s="50">
        <f t="shared" si="3"/>
        <v>1335029</v>
      </c>
      <c r="J51" s="50">
        <f t="shared" si="3"/>
        <v>5772351</v>
      </c>
      <c r="K51" s="50">
        <f t="shared" si="3"/>
        <v>1991140</v>
      </c>
      <c r="L51" s="50">
        <f t="shared" si="3"/>
        <v>3270421</v>
      </c>
      <c r="M51" s="50">
        <f t="shared" si="3"/>
        <v>-3312690</v>
      </c>
      <c r="N51" s="50">
        <f t="shared" si="3"/>
        <v>1948871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7721222</v>
      </c>
      <c r="X51" s="50">
        <f t="shared" si="3"/>
        <v>16721347</v>
      </c>
      <c r="Y51" s="50">
        <f t="shared" si="3"/>
        <v>-9000125</v>
      </c>
      <c r="Z51" s="51">
        <f>+IF(X51&lt;&gt;0,+(Y51/X51)*100,0)</f>
        <v>-53.824162610823159</v>
      </c>
      <c r="AA51" s="48">
        <f>SUM(AA48:AA50)</f>
        <v>33442531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-7847825</v>
      </c>
      <c r="D53" s="54">
        <f>+D51-D52</f>
        <v>0</v>
      </c>
      <c r="E53" s="55">
        <f t="shared" si="4"/>
        <v>25660606</v>
      </c>
      <c r="F53" s="56">
        <f t="shared" si="4"/>
        <v>33442531</v>
      </c>
      <c r="G53" s="56">
        <f t="shared" si="4"/>
        <v>6879318</v>
      </c>
      <c r="H53" s="56">
        <f t="shared" si="4"/>
        <v>-2441996</v>
      </c>
      <c r="I53" s="56">
        <f t="shared" si="4"/>
        <v>1335029</v>
      </c>
      <c r="J53" s="56">
        <f t="shared" si="4"/>
        <v>5772351</v>
      </c>
      <c r="K53" s="56">
        <f t="shared" si="4"/>
        <v>1991140</v>
      </c>
      <c r="L53" s="56">
        <f t="shared" si="4"/>
        <v>3270421</v>
      </c>
      <c r="M53" s="56">
        <f t="shared" si="4"/>
        <v>-3312690</v>
      </c>
      <c r="N53" s="56">
        <f t="shared" si="4"/>
        <v>1948871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7721222</v>
      </c>
      <c r="X53" s="56">
        <f t="shared" si="4"/>
        <v>16721347</v>
      </c>
      <c r="Y53" s="56">
        <f t="shared" si="4"/>
        <v>-9000125</v>
      </c>
      <c r="Z53" s="57">
        <f>+IF(X53&lt;&gt;0,+(Y53/X53)*100,0)</f>
        <v>-53.824162610823159</v>
      </c>
      <c r="AA53" s="54">
        <f>+AA51-AA52</f>
        <v>33442531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-7847825</v>
      </c>
      <c r="D56" s="48">
        <f>SUM(D53:D55)</f>
        <v>0</v>
      </c>
      <c r="E56" s="49">
        <f t="shared" si="5"/>
        <v>25660606</v>
      </c>
      <c r="F56" s="50">
        <f t="shared" si="5"/>
        <v>33442531</v>
      </c>
      <c r="G56" s="50">
        <f t="shared" si="5"/>
        <v>6879318</v>
      </c>
      <c r="H56" s="50">
        <f t="shared" si="5"/>
        <v>-2441996</v>
      </c>
      <c r="I56" s="50">
        <f t="shared" si="5"/>
        <v>1335029</v>
      </c>
      <c r="J56" s="50">
        <f t="shared" si="5"/>
        <v>5772351</v>
      </c>
      <c r="K56" s="50">
        <f t="shared" si="5"/>
        <v>1991140</v>
      </c>
      <c r="L56" s="50">
        <f t="shared" si="5"/>
        <v>3270421</v>
      </c>
      <c r="M56" s="50">
        <f t="shared" si="5"/>
        <v>-3312690</v>
      </c>
      <c r="N56" s="50">
        <f t="shared" si="5"/>
        <v>1948871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7721222</v>
      </c>
      <c r="X56" s="50">
        <f t="shared" si="5"/>
        <v>16721347</v>
      </c>
      <c r="Y56" s="50">
        <f t="shared" si="5"/>
        <v>-9000125</v>
      </c>
      <c r="Z56" s="51">
        <f>+IF(X56&lt;&gt;0,+(Y56/X56)*100,0)</f>
        <v>-53.824162610823159</v>
      </c>
      <c r="AA56" s="48">
        <f>SUM(AA53:AA55)</f>
        <v>33442531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-7847825</v>
      </c>
      <c r="D59" s="65">
        <f>SUM(D56:D58)</f>
        <v>0</v>
      </c>
      <c r="E59" s="66">
        <f t="shared" si="6"/>
        <v>25660606</v>
      </c>
      <c r="F59" s="67">
        <f t="shared" si="6"/>
        <v>33442531</v>
      </c>
      <c r="G59" s="67">
        <f t="shared" si="6"/>
        <v>6879318</v>
      </c>
      <c r="H59" s="67">
        <f t="shared" si="6"/>
        <v>-2441996</v>
      </c>
      <c r="I59" s="67">
        <f t="shared" si="6"/>
        <v>1335029</v>
      </c>
      <c r="J59" s="67">
        <f t="shared" si="6"/>
        <v>5772351</v>
      </c>
      <c r="K59" s="67">
        <f t="shared" si="6"/>
        <v>1991140</v>
      </c>
      <c r="L59" s="67">
        <f t="shared" si="6"/>
        <v>3270421</v>
      </c>
      <c r="M59" s="67">
        <f t="shared" si="6"/>
        <v>-3312690</v>
      </c>
      <c r="N59" s="67">
        <f t="shared" si="6"/>
        <v>1948871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7721222</v>
      </c>
      <c r="X59" s="67">
        <f t="shared" si="6"/>
        <v>16721347</v>
      </c>
      <c r="Y59" s="67">
        <f t="shared" si="6"/>
        <v>-9000125</v>
      </c>
      <c r="Z59" s="68">
        <f>+IF(X59&lt;&gt;0,+(Y59/X59)*100,0)</f>
        <v>-53.824162610823159</v>
      </c>
      <c r="AA59" s="65">
        <f>SUM(AA56:AA58)</f>
        <v>33442531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182274736</v>
      </c>
      <c r="D7" s="20"/>
      <c r="E7" s="21">
        <v>176710682</v>
      </c>
      <c r="F7" s="22">
        <v>176710682</v>
      </c>
      <c r="G7" s="22">
        <v>16084418</v>
      </c>
      <c r="H7" s="22">
        <v>13431820</v>
      </c>
      <c r="I7" s="22">
        <v>14512960</v>
      </c>
      <c r="J7" s="22">
        <v>44029198</v>
      </c>
      <c r="K7" s="22">
        <v>15067431</v>
      </c>
      <c r="L7" s="22">
        <v>16288068</v>
      </c>
      <c r="M7" s="22">
        <v>16879843</v>
      </c>
      <c r="N7" s="22">
        <v>48235342</v>
      </c>
      <c r="O7" s="22"/>
      <c r="P7" s="22"/>
      <c r="Q7" s="22"/>
      <c r="R7" s="22"/>
      <c r="S7" s="22"/>
      <c r="T7" s="22"/>
      <c r="U7" s="22"/>
      <c r="V7" s="22"/>
      <c r="W7" s="22">
        <v>92264540</v>
      </c>
      <c r="X7" s="22">
        <v>88355334</v>
      </c>
      <c r="Y7" s="22">
        <v>3909206</v>
      </c>
      <c r="Z7" s="23">
        <v>4.4244142634331505</v>
      </c>
      <c r="AA7" s="20">
        <v>176710682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863548</v>
      </c>
      <c r="D19" s="20"/>
      <c r="E19" s="21">
        <v>618000</v>
      </c>
      <c r="F19" s="22">
        <v>618000</v>
      </c>
      <c r="G19" s="22">
        <v>115073</v>
      </c>
      <c r="H19" s="22">
        <v>23998</v>
      </c>
      <c r="I19" s="22">
        <v>24403</v>
      </c>
      <c r="J19" s="22">
        <v>163474</v>
      </c>
      <c r="K19" s="22">
        <v>23998</v>
      </c>
      <c r="L19" s="22">
        <v>383972</v>
      </c>
      <c r="M19" s="22">
        <v>47997</v>
      </c>
      <c r="N19" s="22">
        <v>455967</v>
      </c>
      <c r="O19" s="22"/>
      <c r="P19" s="22"/>
      <c r="Q19" s="22"/>
      <c r="R19" s="22"/>
      <c r="S19" s="22"/>
      <c r="T19" s="22"/>
      <c r="U19" s="22"/>
      <c r="V19" s="22"/>
      <c r="W19" s="22">
        <v>619441</v>
      </c>
      <c r="X19" s="22">
        <v>308994</v>
      </c>
      <c r="Y19" s="22">
        <v>310447</v>
      </c>
      <c r="Z19" s="23">
        <v>100.4702356680065</v>
      </c>
      <c r="AA19" s="20">
        <v>618000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96866</v>
      </c>
      <c r="D23" s="20"/>
      <c r="E23" s="21">
        <v>97500</v>
      </c>
      <c r="F23" s="22">
        <v>97500</v>
      </c>
      <c r="G23" s="22">
        <v>-7224</v>
      </c>
      <c r="H23" s="22"/>
      <c r="I23" s="22">
        <v>24836</v>
      </c>
      <c r="J23" s="22">
        <v>17612</v>
      </c>
      <c r="K23" s="22">
        <v>17612</v>
      </c>
      <c r="L23" s="22"/>
      <c r="M23" s="22">
        <v>48611</v>
      </c>
      <c r="N23" s="22">
        <v>66223</v>
      </c>
      <c r="O23" s="22"/>
      <c r="P23" s="22"/>
      <c r="Q23" s="22"/>
      <c r="R23" s="22"/>
      <c r="S23" s="22"/>
      <c r="T23" s="22"/>
      <c r="U23" s="22"/>
      <c r="V23" s="22"/>
      <c r="W23" s="22">
        <v>83835</v>
      </c>
      <c r="X23" s="22">
        <v>48750</v>
      </c>
      <c r="Y23" s="22">
        <v>35085</v>
      </c>
      <c r="Z23" s="23">
        <v>71.969230769230776</v>
      </c>
      <c r="AA23" s="20">
        <v>97500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12937599</v>
      </c>
      <c r="D25" s="20"/>
      <c r="E25" s="21">
        <v>12267100</v>
      </c>
      <c r="F25" s="22">
        <v>12267100</v>
      </c>
      <c r="G25" s="22">
        <v>5111231</v>
      </c>
      <c r="H25" s="22"/>
      <c r="I25" s="22"/>
      <c r="J25" s="22">
        <v>5111231</v>
      </c>
      <c r="K25" s="22"/>
      <c r="L25" s="22"/>
      <c r="M25" s="22">
        <v>4089058</v>
      </c>
      <c r="N25" s="22">
        <v>4089058</v>
      </c>
      <c r="O25" s="22"/>
      <c r="P25" s="22"/>
      <c r="Q25" s="22"/>
      <c r="R25" s="22"/>
      <c r="S25" s="22"/>
      <c r="T25" s="22"/>
      <c r="U25" s="22"/>
      <c r="V25" s="22"/>
      <c r="W25" s="22">
        <v>9200289</v>
      </c>
      <c r="X25" s="22">
        <v>6133548</v>
      </c>
      <c r="Y25" s="22">
        <v>3066741</v>
      </c>
      <c r="Z25" s="23">
        <v>49.999461975352602</v>
      </c>
      <c r="AA25" s="20">
        <v>12267100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196172749</v>
      </c>
      <c r="D32" s="29">
        <f t="shared" ref="D32:Y32" si="0">SUM(D6:D31)</f>
        <v>0</v>
      </c>
      <c r="E32" s="30">
        <f t="shared" si="0"/>
        <v>189693282</v>
      </c>
      <c r="F32" s="31">
        <f t="shared" si="0"/>
        <v>189693282</v>
      </c>
      <c r="G32" s="31">
        <f t="shared" si="0"/>
        <v>21303498</v>
      </c>
      <c r="H32" s="31">
        <f t="shared" si="0"/>
        <v>13455818</v>
      </c>
      <c r="I32" s="31">
        <f t="shared" si="0"/>
        <v>14562199</v>
      </c>
      <c r="J32" s="31">
        <f t="shared" si="0"/>
        <v>49321515</v>
      </c>
      <c r="K32" s="31">
        <f t="shared" si="0"/>
        <v>15109041</v>
      </c>
      <c r="L32" s="31">
        <f t="shared" si="0"/>
        <v>16672040</v>
      </c>
      <c r="M32" s="31">
        <f t="shared" si="0"/>
        <v>21065509</v>
      </c>
      <c r="N32" s="31">
        <f t="shared" si="0"/>
        <v>52846590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102168105</v>
      </c>
      <c r="X32" s="31">
        <f t="shared" si="0"/>
        <v>94846626</v>
      </c>
      <c r="Y32" s="31">
        <f t="shared" si="0"/>
        <v>7321479</v>
      </c>
      <c r="Z32" s="32">
        <f>+IF(X32&lt;&gt;0,+(Y32/X32)*100,0)</f>
        <v>7.7192824971971064</v>
      </c>
      <c r="AA32" s="29">
        <f>SUM(AA6:AA31)</f>
        <v>189693282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13755082</v>
      </c>
      <c r="D34" s="20"/>
      <c r="E34" s="21">
        <v>16158353</v>
      </c>
      <c r="F34" s="22">
        <v>16158353</v>
      </c>
      <c r="G34" s="22">
        <v>541077</v>
      </c>
      <c r="H34" s="22">
        <v>782085</v>
      </c>
      <c r="I34" s="22">
        <v>1017367</v>
      </c>
      <c r="J34" s="22">
        <v>2340529</v>
      </c>
      <c r="K34" s="22">
        <v>923752</v>
      </c>
      <c r="L34" s="22">
        <v>1341811</v>
      </c>
      <c r="M34" s="22">
        <v>925996</v>
      </c>
      <c r="N34" s="22">
        <v>3191559</v>
      </c>
      <c r="O34" s="22"/>
      <c r="P34" s="22"/>
      <c r="Q34" s="22"/>
      <c r="R34" s="22"/>
      <c r="S34" s="22"/>
      <c r="T34" s="22"/>
      <c r="U34" s="22"/>
      <c r="V34" s="22"/>
      <c r="W34" s="22">
        <v>5532088</v>
      </c>
      <c r="X34" s="22">
        <v>8079108</v>
      </c>
      <c r="Y34" s="22">
        <v>-2547020</v>
      </c>
      <c r="Z34" s="23">
        <v>-31.526005098582665</v>
      </c>
      <c r="AA34" s="20">
        <v>16158353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5026993</v>
      </c>
      <c r="D37" s="20"/>
      <c r="E37" s="21">
        <v>4005479</v>
      </c>
      <c r="F37" s="22">
        <v>3999479</v>
      </c>
      <c r="G37" s="22">
        <v>201312</v>
      </c>
      <c r="H37" s="22">
        <v>257875</v>
      </c>
      <c r="I37" s="22">
        <v>354052</v>
      </c>
      <c r="J37" s="22">
        <v>813239</v>
      </c>
      <c r="K37" s="22">
        <v>375919</v>
      </c>
      <c r="L37" s="22">
        <v>274191</v>
      </c>
      <c r="M37" s="22">
        <v>450912</v>
      </c>
      <c r="N37" s="22">
        <v>1101022</v>
      </c>
      <c r="O37" s="22"/>
      <c r="P37" s="22"/>
      <c r="Q37" s="22"/>
      <c r="R37" s="22"/>
      <c r="S37" s="22"/>
      <c r="T37" s="22"/>
      <c r="U37" s="22"/>
      <c r="V37" s="22"/>
      <c r="W37" s="22">
        <v>1914261</v>
      </c>
      <c r="X37" s="22">
        <v>1999722</v>
      </c>
      <c r="Y37" s="22">
        <v>-85461</v>
      </c>
      <c r="Z37" s="23">
        <v>-4.2736440365210768</v>
      </c>
      <c r="AA37" s="20">
        <v>3999479</v>
      </c>
    </row>
    <row r="38" spans="1:27" x14ac:dyDescent="0.25">
      <c r="A38" s="19" t="s">
        <v>64</v>
      </c>
      <c r="B38" s="15" t="s">
        <v>32</v>
      </c>
      <c r="C38" s="20">
        <v>5476508</v>
      </c>
      <c r="D38" s="20"/>
      <c r="E38" s="21">
        <v>1936467</v>
      </c>
      <c r="F38" s="22">
        <v>1936467</v>
      </c>
      <c r="G38" s="22">
        <v>161372</v>
      </c>
      <c r="H38" s="22">
        <v>161372</v>
      </c>
      <c r="I38" s="22">
        <v>161372</v>
      </c>
      <c r="J38" s="22">
        <v>484116</v>
      </c>
      <c r="K38" s="22">
        <v>161372</v>
      </c>
      <c r="L38" s="22">
        <v>161372</v>
      </c>
      <c r="M38" s="22">
        <v>145242</v>
      </c>
      <c r="N38" s="22">
        <v>467986</v>
      </c>
      <c r="O38" s="22"/>
      <c r="P38" s="22"/>
      <c r="Q38" s="22"/>
      <c r="R38" s="22"/>
      <c r="S38" s="22"/>
      <c r="T38" s="22"/>
      <c r="U38" s="22"/>
      <c r="V38" s="22"/>
      <c r="W38" s="22">
        <v>952102</v>
      </c>
      <c r="X38" s="22">
        <v>968232</v>
      </c>
      <c r="Y38" s="22">
        <v>-16130</v>
      </c>
      <c r="Z38" s="23">
        <v>-1.6659230432375711</v>
      </c>
      <c r="AA38" s="20">
        <v>1936467</v>
      </c>
    </row>
    <row r="39" spans="1:27" x14ac:dyDescent="0.25">
      <c r="A39" s="19" t="s">
        <v>65</v>
      </c>
      <c r="B39" s="15" t="s">
        <v>32</v>
      </c>
      <c r="C39" s="20">
        <v>23298317</v>
      </c>
      <c r="D39" s="20"/>
      <c r="E39" s="21">
        <v>25133144</v>
      </c>
      <c r="F39" s="22">
        <v>25133144</v>
      </c>
      <c r="G39" s="22">
        <v>2094430</v>
      </c>
      <c r="H39" s="22">
        <v>2094429</v>
      </c>
      <c r="I39" s="22">
        <v>2094429</v>
      </c>
      <c r="J39" s="22">
        <v>6283288</v>
      </c>
      <c r="K39" s="22">
        <v>2094429</v>
      </c>
      <c r="L39" s="22">
        <v>2094429</v>
      </c>
      <c r="M39" s="22">
        <v>2094429</v>
      </c>
      <c r="N39" s="22">
        <v>6283287</v>
      </c>
      <c r="O39" s="22"/>
      <c r="P39" s="22"/>
      <c r="Q39" s="22"/>
      <c r="R39" s="22"/>
      <c r="S39" s="22"/>
      <c r="T39" s="22"/>
      <c r="U39" s="22"/>
      <c r="V39" s="22"/>
      <c r="W39" s="22">
        <v>12566575</v>
      </c>
      <c r="X39" s="22">
        <v>12566530</v>
      </c>
      <c r="Y39" s="22">
        <v>45</v>
      </c>
      <c r="Z39" s="23"/>
      <c r="AA39" s="20">
        <v>25133144</v>
      </c>
    </row>
    <row r="40" spans="1:27" x14ac:dyDescent="0.25">
      <c r="A40" s="19" t="s">
        <v>40</v>
      </c>
      <c r="B40" s="15" t="s">
        <v>32</v>
      </c>
      <c r="C40" s="20">
        <v>19521619</v>
      </c>
      <c r="D40" s="20"/>
      <c r="E40" s="21">
        <v>19665000</v>
      </c>
      <c r="F40" s="22">
        <v>19665000</v>
      </c>
      <c r="G40" s="22"/>
      <c r="H40" s="22">
        <v>136592</v>
      </c>
      <c r="I40" s="22">
        <v>248080</v>
      </c>
      <c r="J40" s="22">
        <v>384672</v>
      </c>
      <c r="K40" s="22"/>
      <c r="L40" s="22">
        <v>268630</v>
      </c>
      <c r="M40" s="22">
        <v>8816572</v>
      </c>
      <c r="N40" s="22">
        <v>9085202</v>
      </c>
      <c r="O40" s="22"/>
      <c r="P40" s="22"/>
      <c r="Q40" s="22"/>
      <c r="R40" s="22"/>
      <c r="S40" s="22"/>
      <c r="T40" s="22"/>
      <c r="U40" s="22"/>
      <c r="V40" s="22"/>
      <c r="W40" s="22">
        <v>9469874</v>
      </c>
      <c r="X40" s="22">
        <v>9832498</v>
      </c>
      <c r="Y40" s="22">
        <v>-362624</v>
      </c>
      <c r="Z40" s="23">
        <v>-3.6880149886631046</v>
      </c>
      <c r="AA40" s="20">
        <v>19665000</v>
      </c>
    </row>
    <row r="41" spans="1:27" x14ac:dyDescent="0.25">
      <c r="A41" s="19" t="s">
        <v>66</v>
      </c>
      <c r="B41" s="15" t="s">
        <v>32</v>
      </c>
      <c r="C41" s="20">
        <v>78416792</v>
      </c>
      <c r="D41" s="20"/>
      <c r="E41" s="21">
        <v>80851181</v>
      </c>
      <c r="F41" s="22">
        <v>80846681</v>
      </c>
      <c r="G41" s="22"/>
      <c r="H41" s="22">
        <v>6319544</v>
      </c>
      <c r="I41" s="22">
        <v>6178774</v>
      </c>
      <c r="J41" s="22">
        <v>12498318</v>
      </c>
      <c r="K41" s="22">
        <v>7305323</v>
      </c>
      <c r="L41" s="22">
        <v>6627776</v>
      </c>
      <c r="M41" s="22">
        <v>6192617</v>
      </c>
      <c r="N41" s="22">
        <v>20125716</v>
      </c>
      <c r="O41" s="22"/>
      <c r="P41" s="22"/>
      <c r="Q41" s="22"/>
      <c r="R41" s="22"/>
      <c r="S41" s="22"/>
      <c r="T41" s="22"/>
      <c r="U41" s="22"/>
      <c r="V41" s="22"/>
      <c r="W41" s="22">
        <v>32624034</v>
      </c>
      <c r="X41" s="22">
        <v>39387486</v>
      </c>
      <c r="Y41" s="22">
        <v>-6763452</v>
      </c>
      <c r="Z41" s="23">
        <v>-17.171575763936801</v>
      </c>
      <c r="AA41" s="20">
        <v>80846681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8118488</v>
      </c>
      <c r="D43" s="20"/>
      <c r="E43" s="21">
        <v>3357676</v>
      </c>
      <c r="F43" s="22">
        <v>3357676</v>
      </c>
      <c r="G43" s="22"/>
      <c r="H43" s="22"/>
      <c r="I43" s="22"/>
      <c r="J43" s="22"/>
      <c r="K43" s="22">
        <v>-51613</v>
      </c>
      <c r="L43" s="22">
        <v>12937604</v>
      </c>
      <c r="M43" s="22">
        <v>-99977</v>
      </c>
      <c r="N43" s="22">
        <v>12786014</v>
      </c>
      <c r="O43" s="22"/>
      <c r="P43" s="22"/>
      <c r="Q43" s="22"/>
      <c r="R43" s="22"/>
      <c r="S43" s="22"/>
      <c r="T43" s="22"/>
      <c r="U43" s="22"/>
      <c r="V43" s="22"/>
      <c r="W43" s="22">
        <v>12786014</v>
      </c>
      <c r="X43" s="22">
        <v>1678836</v>
      </c>
      <c r="Y43" s="22">
        <v>11107178</v>
      </c>
      <c r="Z43" s="23">
        <v>661.59994186448228</v>
      </c>
      <c r="AA43" s="20">
        <v>3357676</v>
      </c>
    </row>
    <row r="44" spans="1:27" x14ac:dyDescent="0.25">
      <c r="A44" s="19" t="s">
        <v>69</v>
      </c>
      <c r="B44" s="15" t="s">
        <v>32</v>
      </c>
      <c r="C44" s="20">
        <v>7288685</v>
      </c>
      <c r="D44" s="20"/>
      <c r="E44" s="21">
        <v>9174729</v>
      </c>
      <c r="F44" s="22">
        <v>9185229</v>
      </c>
      <c r="G44" s="22">
        <v>668210</v>
      </c>
      <c r="H44" s="22">
        <v>587367</v>
      </c>
      <c r="I44" s="22">
        <v>297182</v>
      </c>
      <c r="J44" s="22">
        <v>1552759</v>
      </c>
      <c r="K44" s="22">
        <v>874423</v>
      </c>
      <c r="L44" s="22">
        <v>577820</v>
      </c>
      <c r="M44" s="22">
        <v>88740</v>
      </c>
      <c r="N44" s="22">
        <v>1540983</v>
      </c>
      <c r="O44" s="22"/>
      <c r="P44" s="22"/>
      <c r="Q44" s="22"/>
      <c r="R44" s="22"/>
      <c r="S44" s="22"/>
      <c r="T44" s="22"/>
      <c r="U44" s="22"/>
      <c r="V44" s="22"/>
      <c r="W44" s="22">
        <v>3093742</v>
      </c>
      <c r="X44" s="22">
        <v>4590342</v>
      </c>
      <c r="Y44" s="22">
        <v>-1496600</v>
      </c>
      <c r="Z44" s="23">
        <v>-32.60323522735343</v>
      </c>
      <c r="AA44" s="20">
        <v>9185229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160902484</v>
      </c>
      <c r="D47" s="29">
        <f t="shared" ref="D47:Y47" si="1">SUM(D34:D46)</f>
        <v>0</v>
      </c>
      <c r="E47" s="30">
        <f t="shared" si="1"/>
        <v>160282029</v>
      </c>
      <c r="F47" s="31">
        <f t="shared" si="1"/>
        <v>160282029</v>
      </c>
      <c r="G47" s="31">
        <f t="shared" si="1"/>
        <v>3666401</v>
      </c>
      <c r="H47" s="31">
        <f t="shared" si="1"/>
        <v>10339264</v>
      </c>
      <c r="I47" s="31">
        <f t="shared" si="1"/>
        <v>10351256</v>
      </c>
      <c r="J47" s="31">
        <f t="shared" si="1"/>
        <v>24356921</v>
      </c>
      <c r="K47" s="31">
        <f t="shared" si="1"/>
        <v>11683605</v>
      </c>
      <c r="L47" s="31">
        <f t="shared" si="1"/>
        <v>24283633</v>
      </c>
      <c r="M47" s="31">
        <f t="shared" si="1"/>
        <v>18614531</v>
      </c>
      <c r="N47" s="31">
        <f t="shared" si="1"/>
        <v>54581769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78938690</v>
      </c>
      <c r="X47" s="31">
        <f t="shared" si="1"/>
        <v>79102754</v>
      </c>
      <c r="Y47" s="31">
        <f t="shared" si="1"/>
        <v>-164064</v>
      </c>
      <c r="Z47" s="32">
        <f>+IF(X47&lt;&gt;0,+(Y47/X47)*100,0)</f>
        <v>-0.20740617956234494</v>
      </c>
      <c r="AA47" s="29">
        <f>SUM(AA34:AA46)</f>
        <v>160282029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35270265</v>
      </c>
      <c r="D48" s="39">
        <f t="shared" si="2"/>
        <v>0</v>
      </c>
      <c r="E48" s="40">
        <f t="shared" si="2"/>
        <v>29411253</v>
      </c>
      <c r="F48" s="41">
        <f t="shared" si="2"/>
        <v>29411253</v>
      </c>
      <c r="G48" s="41">
        <f t="shared" si="2"/>
        <v>17637097</v>
      </c>
      <c r="H48" s="41">
        <f t="shared" si="2"/>
        <v>3116554</v>
      </c>
      <c r="I48" s="41">
        <f t="shared" si="2"/>
        <v>4210943</v>
      </c>
      <c r="J48" s="41">
        <f t="shared" si="2"/>
        <v>24964594</v>
      </c>
      <c r="K48" s="41">
        <f t="shared" si="2"/>
        <v>3425436</v>
      </c>
      <c r="L48" s="41">
        <f t="shared" si="2"/>
        <v>-7611593</v>
      </c>
      <c r="M48" s="41">
        <f t="shared" si="2"/>
        <v>2450978</v>
      </c>
      <c r="N48" s="41">
        <f t="shared" si="2"/>
        <v>-1735179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23229415</v>
      </c>
      <c r="X48" s="41">
        <f t="shared" si="2"/>
        <v>15743872</v>
      </c>
      <c r="Y48" s="41">
        <f t="shared" si="2"/>
        <v>7485543</v>
      </c>
      <c r="Z48" s="42">
        <f>+IF(X48&lt;&gt;0,+(Y48/X48)*100,0)</f>
        <v>47.54575621549769</v>
      </c>
      <c r="AA48" s="39">
        <f>+AA32-AA47</f>
        <v>29411253</v>
      </c>
    </row>
    <row r="49" spans="1:27" x14ac:dyDescent="0.25">
      <c r="A49" s="43" t="s">
        <v>74</v>
      </c>
      <c r="B49" s="15" t="s">
        <v>32</v>
      </c>
      <c r="C49" s="20">
        <v>9844035</v>
      </c>
      <c r="D49" s="20"/>
      <c r="E49" s="21">
        <v>14800000</v>
      </c>
      <c r="F49" s="22">
        <v>14000000</v>
      </c>
      <c r="G49" s="22">
        <v>57300</v>
      </c>
      <c r="H49" s="22"/>
      <c r="I49" s="22"/>
      <c r="J49" s="22">
        <v>57300</v>
      </c>
      <c r="K49" s="22">
        <v>1022709</v>
      </c>
      <c r="L49" s="22">
        <v>1817680</v>
      </c>
      <c r="M49" s="22">
        <v>1776714</v>
      </c>
      <c r="N49" s="22">
        <v>4617103</v>
      </c>
      <c r="O49" s="22"/>
      <c r="P49" s="22"/>
      <c r="Q49" s="22"/>
      <c r="R49" s="22"/>
      <c r="S49" s="22"/>
      <c r="T49" s="22"/>
      <c r="U49" s="22"/>
      <c r="V49" s="22"/>
      <c r="W49" s="22">
        <v>4674403</v>
      </c>
      <c r="X49" s="22">
        <v>6999996</v>
      </c>
      <c r="Y49" s="22">
        <v>-2325593</v>
      </c>
      <c r="Z49" s="23">
        <v>-33.222776127300648</v>
      </c>
      <c r="AA49" s="20">
        <v>14000000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45114300</v>
      </c>
      <c r="D51" s="48">
        <f t="shared" si="3"/>
        <v>0</v>
      </c>
      <c r="E51" s="49">
        <f t="shared" si="3"/>
        <v>44211253</v>
      </c>
      <c r="F51" s="50">
        <f t="shared" si="3"/>
        <v>43411253</v>
      </c>
      <c r="G51" s="50">
        <f t="shared" si="3"/>
        <v>17694397</v>
      </c>
      <c r="H51" s="50">
        <f t="shared" si="3"/>
        <v>3116554</v>
      </c>
      <c r="I51" s="50">
        <f t="shared" si="3"/>
        <v>4210943</v>
      </c>
      <c r="J51" s="50">
        <f t="shared" si="3"/>
        <v>25021894</v>
      </c>
      <c r="K51" s="50">
        <f t="shared" si="3"/>
        <v>4448145</v>
      </c>
      <c r="L51" s="50">
        <f t="shared" si="3"/>
        <v>-5793913</v>
      </c>
      <c r="M51" s="50">
        <f t="shared" si="3"/>
        <v>4227692</v>
      </c>
      <c r="N51" s="50">
        <f t="shared" si="3"/>
        <v>2881924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27903818</v>
      </c>
      <c r="X51" s="50">
        <f t="shared" si="3"/>
        <v>22743868</v>
      </c>
      <c r="Y51" s="50">
        <f t="shared" si="3"/>
        <v>5159950</v>
      </c>
      <c r="Z51" s="51">
        <f>+IF(X51&lt;&gt;0,+(Y51/X51)*100,0)</f>
        <v>22.687213977851084</v>
      </c>
      <c r="AA51" s="48">
        <f>SUM(AA48:AA50)</f>
        <v>43411253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45114300</v>
      </c>
      <c r="D53" s="54">
        <f>+D51-D52</f>
        <v>0</v>
      </c>
      <c r="E53" s="55">
        <f t="shared" si="4"/>
        <v>44211253</v>
      </c>
      <c r="F53" s="56">
        <f t="shared" si="4"/>
        <v>43411253</v>
      </c>
      <c r="G53" s="56">
        <f t="shared" si="4"/>
        <v>17694397</v>
      </c>
      <c r="H53" s="56">
        <f t="shared" si="4"/>
        <v>3116554</v>
      </c>
      <c r="I53" s="56">
        <f t="shared" si="4"/>
        <v>4210943</v>
      </c>
      <c r="J53" s="56">
        <f t="shared" si="4"/>
        <v>25021894</v>
      </c>
      <c r="K53" s="56">
        <f t="shared" si="4"/>
        <v>4448145</v>
      </c>
      <c r="L53" s="56">
        <f t="shared" si="4"/>
        <v>-5793913</v>
      </c>
      <c r="M53" s="56">
        <f t="shared" si="4"/>
        <v>4227692</v>
      </c>
      <c r="N53" s="56">
        <f t="shared" si="4"/>
        <v>2881924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27903818</v>
      </c>
      <c r="X53" s="56">
        <f t="shared" si="4"/>
        <v>22743868</v>
      </c>
      <c r="Y53" s="56">
        <f t="shared" si="4"/>
        <v>5159950</v>
      </c>
      <c r="Z53" s="57">
        <f>+IF(X53&lt;&gt;0,+(Y53/X53)*100,0)</f>
        <v>22.687213977851084</v>
      </c>
      <c r="AA53" s="54">
        <f>+AA51-AA52</f>
        <v>43411253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45114300</v>
      </c>
      <c r="D56" s="48">
        <f>SUM(D53:D55)</f>
        <v>0</v>
      </c>
      <c r="E56" s="49">
        <f t="shared" si="5"/>
        <v>44211253</v>
      </c>
      <c r="F56" s="50">
        <f t="shared" si="5"/>
        <v>43411253</v>
      </c>
      <c r="G56" s="50">
        <f t="shared" si="5"/>
        <v>17694397</v>
      </c>
      <c r="H56" s="50">
        <f t="shared" si="5"/>
        <v>3116554</v>
      </c>
      <c r="I56" s="50">
        <f t="shared" si="5"/>
        <v>4210943</v>
      </c>
      <c r="J56" s="50">
        <f t="shared" si="5"/>
        <v>25021894</v>
      </c>
      <c r="K56" s="50">
        <f t="shared" si="5"/>
        <v>4448145</v>
      </c>
      <c r="L56" s="50">
        <f t="shared" si="5"/>
        <v>-5793913</v>
      </c>
      <c r="M56" s="50">
        <f t="shared" si="5"/>
        <v>4227692</v>
      </c>
      <c r="N56" s="50">
        <f t="shared" si="5"/>
        <v>2881924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27903818</v>
      </c>
      <c r="X56" s="50">
        <f t="shared" si="5"/>
        <v>22743868</v>
      </c>
      <c r="Y56" s="50">
        <f t="shared" si="5"/>
        <v>5159950</v>
      </c>
      <c r="Z56" s="51">
        <f>+IF(X56&lt;&gt;0,+(Y56/X56)*100,0)</f>
        <v>22.687213977851084</v>
      </c>
      <c r="AA56" s="48">
        <f>SUM(AA53:AA55)</f>
        <v>43411253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45114300</v>
      </c>
      <c r="D59" s="65">
        <f>SUM(D56:D58)</f>
        <v>0</v>
      </c>
      <c r="E59" s="66">
        <f t="shared" si="6"/>
        <v>44211253</v>
      </c>
      <c r="F59" s="67">
        <f t="shared" si="6"/>
        <v>43411253</v>
      </c>
      <c r="G59" s="67">
        <f t="shared" si="6"/>
        <v>17694397</v>
      </c>
      <c r="H59" s="67">
        <f t="shared" si="6"/>
        <v>3116554</v>
      </c>
      <c r="I59" s="67">
        <f t="shared" si="6"/>
        <v>4210943</v>
      </c>
      <c r="J59" s="67">
        <f t="shared" si="6"/>
        <v>25021894</v>
      </c>
      <c r="K59" s="67">
        <f t="shared" si="6"/>
        <v>4448145</v>
      </c>
      <c r="L59" s="67">
        <f t="shared" si="6"/>
        <v>-5793913</v>
      </c>
      <c r="M59" s="67">
        <f t="shared" si="6"/>
        <v>4227692</v>
      </c>
      <c r="N59" s="67">
        <f t="shared" si="6"/>
        <v>2881924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27903818</v>
      </c>
      <c r="X59" s="67">
        <f t="shared" si="6"/>
        <v>22743868</v>
      </c>
      <c r="Y59" s="67">
        <f t="shared" si="6"/>
        <v>5159950</v>
      </c>
      <c r="Z59" s="68">
        <f>+IF(X59&lt;&gt;0,+(Y59/X59)*100,0)</f>
        <v>22.687213977851084</v>
      </c>
      <c r="AA59" s="65">
        <f>SUM(AA56:AA58)</f>
        <v>43411253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45876834</v>
      </c>
      <c r="D7" s="20"/>
      <c r="E7" s="21">
        <v>43943610</v>
      </c>
      <c r="F7" s="22">
        <v>43943610</v>
      </c>
      <c r="G7" s="22">
        <v>3622878</v>
      </c>
      <c r="H7" s="22">
        <v>2446595</v>
      </c>
      <c r="I7" s="22">
        <v>3141378</v>
      </c>
      <c r="J7" s="22">
        <v>9210851</v>
      </c>
      <c r="K7" s="22">
        <v>3095737</v>
      </c>
      <c r="L7" s="22">
        <v>3747672</v>
      </c>
      <c r="M7" s="22">
        <v>3798446</v>
      </c>
      <c r="N7" s="22">
        <v>10641855</v>
      </c>
      <c r="O7" s="22"/>
      <c r="P7" s="22"/>
      <c r="Q7" s="22"/>
      <c r="R7" s="22"/>
      <c r="S7" s="22"/>
      <c r="T7" s="22"/>
      <c r="U7" s="22"/>
      <c r="V7" s="22"/>
      <c r="W7" s="22">
        <v>19852706</v>
      </c>
      <c r="X7" s="22">
        <v>21084847</v>
      </c>
      <c r="Y7" s="22">
        <v>-1232141</v>
      </c>
      <c r="Z7" s="23">
        <v>-5.8437274882762962</v>
      </c>
      <c r="AA7" s="20">
        <v>43943610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525843</v>
      </c>
      <c r="F13" s="22">
        <v>525843</v>
      </c>
      <c r="G13" s="22">
        <v>9184</v>
      </c>
      <c r="H13" s="22">
        <v>118987</v>
      </c>
      <c r="I13" s="22">
        <v>118158</v>
      </c>
      <c r="J13" s="22">
        <v>246329</v>
      </c>
      <c r="K13" s="22">
        <v>-6647</v>
      </c>
      <c r="L13" s="22">
        <v>3821</v>
      </c>
      <c r="M13" s="22">
        <v>-112779</v>
      </c>
      <c r="N13" s="22">
        <v>-115605</v>
      </c>
      <c r="O13" s="22"/>
      <c r="P13" s="22"/>
      <c r="Q13" s="22"/>
      <c r="R13" s="22"/>
      <c r="S13" s="22"/>
      <c r="T13" s="22"/>
      <c r="U13" s="22"/>
      <c r="V13" s="22"/>
      <c r="W13" s="22">
        <v>130724</v>
      </c>
      <c r="X13" s="22">
        <v>262920</v>
      </c>
      <c r="Y13" s="22">
        <v>-132196</v>
      </c>
      <c r="Z13" s="23">
        <v>-50.279933059485771</v>
      </c>
      <c r="AA13" s="20">
        <v>525843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260084</v>
      </c>
      <c r="D19" s="20"/>
      <c r="E19" s="21">
        <v>266309</v>
      </c>
      <c r="F19" s="22">
        <v>266309</v>
      </c>
      <c r="G19" s="22">
        <v>30650</v>
      </c>
      <c r="H19" s="22">
        <v>15524</v>
      </c>
      <c r="I19" s="22">
        <v>15999</v>
      </c>
      <c r="J19" s="22">
        <v>62173</v>
      </c>
      <c r="K19" s="22">
        <v>103</v>
      </c>
      <c r="L19" s="22">
        <v>103</v>
      </c>
      <c r="M19" s="22">
        <v>150</v>
      </c>
      <c r="N19" s="22">
        <v>356</v>
      </c>
      <c r="O19" s="22"/>
      <c r="P19" s="22"/>
      <c r="Q19" s="22"/>
      <c r="R19" s="22"/>
      <c r="S19" s="22"/>
      <c r="T19" s="22"/>
      <c r="U19" s="22"/>
      <c r="V19" s="22"/>
      <c r="W19" s="22">
        <v>62529</v>
      </c>
      <c r="X19" s="22">
        <v>134942</v>
      </c>
      <c r="Y19" s="22">
        <v>-72413</v>
      </c>
      <c r="Z19" s="23">
        <v>-53.662314179425231</v>
      </c>
      <c r="AA19" s="20">
        <v>266309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2551624</v>
      </c>
      <c r="D28" s="20"/>
      <c r="E28" s="21">
        <v>3676743</v>
      </c>
      <c r="F28" s="22">
        <v>3676743</v>
      </c>
      <c r="G28" s="22">
        <v>220600</v>
      </c>
      <c r="H28" s="22">
        <v>222668</v>
      </c>
      <c r="I28" s="22">
        <v>223043</v>
      </c>
      <c r="J28" s="22">
        <v>666311</v>
      </c>
      <c r="K28" s="22">
        <v>218800</v>
      </c>
      <c r="L28" s="22">
        <v>217490</v>
      </c>
      <c r="M28" s="22">
        <v>215400</v>
      </c>
      <c r="N28" s="22">
        <v>651690</v>
      </c>
      <c r="O28" s="22"/>
      <c r="P28" s="22"/>
      <c r="Q28" s="22"/>
      <c r="R28" s="22"/>
      <c r="S28" s="22"/>
      <c r="T28" s="22"/>
      <c r="U28" s="22"/>
      <c r="V28" s="22"/>
      <c r="W28" s="22">
        <v>1318001</v>
      </c>
      <c r="X28" s="22">
        <v>1842185</v>
      </c>
      <c r="Y28" s="22">
        <v>-524184</v>
      </c>
      <c r="Z28" s="23">
        <v>-28.454471185032993</v>
      </c>
      <c r="AA28" s="20">
        <v>3676743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48688542</v>
      </c>
      <c r="D32" s="29">
        <f t="shared" ref="D32:Y32" si="0">SUM(D6:D31)</f>
        <v>0</v>
      </c>
      <c r="E32" s="30">
        <f t="shared" si="0"/>
        <v>48412505</v>
      </c>
      <c r="F32" s="31">
        <f t="shared" si="0"/>
        <v>48412505</v>
      </c>
      <c r="G32" s="31">
        <f t="shared" si="0"/>
        <v>3883312</v>
      </c>
      <c r="H32" s="31">
        <f t="shared" si="0"/>
        <v>2803774</v>
      </c>
      <c r="I32" s="31">
        <f t="shared" si="0"/>
        <v>3498578</v>
      </c>
      <c r="J32" s="31">
        <f t="shared" si="0"/>
        <v>10185664</v>
      </c>
      <c r="K32" s="31">
        <f t="shared" si="0"/>
        <v>3307993</v>
      </c>
      <c r="L32" s="31">
        <f t="shared" si="0"/>
        <v>3969086</v>
      </c>
      <c r="M32" s="31">
        <f t="shared" si="0"/>
        <v>3901217</v>
      </c>
      <c r="N32" s="31">
        <f t="shared" si="0"/>
        <v>11178296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21363960</v>
      </c>
      <c r="X32" s="31">
        <f t="shared" si="0"/>
        <v>23324894</v>
      </c>
      <c r="Y32" s="31">
        <f t="shared" si="0"/>
        <v>-1960934</v>
      </c>
      <c r="Z32" s="32">
        <f>+IF(X32&lt;&gt;0,+(Y32/X32)*100,0)</f>
        <v>-8.4070435646995865</v>
      </c>
      <c r="AA32" s="29">
        <f>SUM(AA6:AA31)</f>
        <v>48412505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15617222</v>
      </c>
      <c r="D34" s="20"/>
      <c r="E34" s="21">
        <v>15086027</v>
      </c>
      <c r="F34" s="22">
        <v>15086027</v>
      </c>
      <c r="G34" s="22">
        <v>1301964</v>
      </c>
      <c r="H34" s="22">
        <v>1153210</v>
      </c>
      <c r="I34" s="22">
        <v>1387751</v>
      </c>
      <c r="J34" s="22">
        <v>3842925</v>
      </c>
      <c r="K34" s="22">
        <v>1467152</v>
      </c>
      <c r="L34" s="22">
        <v>2011814</v>
      </c>
      <c r="M34" s="22">
        <v>1341766</v>
      </c>
      <c r="N34" s="22">
        <v>4820732</v>
      </c>
      <c r="O34" s="22"/>
      <c r="P34" s="22"/>
      <c r="Q34" s="22"/>
      <c r="R34" s="22"/>
      <c r="S34" s="22"/>
      <c r="T34" s="22"/>
      <c r="U34" s="22"/>
      <c r="V34" s="22"/>
      <c r="W34" s="22">
        <v>8663657</v>
      </c>
      <c r="X34" s="22">
        <v>7491800</v>
      </c>
      <c r="Y34" s="22">
        <v>1171857</v>
      </c>
      <c r="Z34" s="23">
        <v>15.641861768867296</v>
      </c>
      <c r="AA34" s="20">
        <v>15086027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9164066</v>
      </c>
      <c r="D37" s="20"/>
      <c r="E37" s="21">
        <v>9553380</v>
      </c>
      <c r="F37" s="22">
        <v>9553380</v>
      </c>
      <c r="G37" s="22">
        <v>459665</v>
      </c>
      <c r="H37" s="22">
        <v>336107</v>
      </c>
      <c r="I37" s="22">
        <v>537416</v>
      </c>
      <c r="J37" s="22">
        <v>1333188</v>
      </c>
      <c r="K37" s="22">
        <v>607561</v>
      </c>
      <c r="L37" s="22">
        <v>811283</v>
      </c>
      <c r="M37" s="22">
        <v>572847</v>
      </c>
      <c r="N37" s="22">
        <v>1991691</v>
      </c>
      <c r="O37" s="22"/>
      <c r="P37" s="22"/>
      <c r="Q37" s="22"/>
      <c r="R37" s="22"/>
      <c r="S37" s="22"/>
      <c r="T37" s="22"/>
      <c r="U37" s="22"/>
      <c r="V37" s="22"/>
      <c r="W37" s="22">
        <v>3324879</v>
      </c>
      <c r="X37" s="22">
        <v>3875392</v>
      </c>
      <c r="Y37" s="22">
        <v>-550513</v>
      </c>
      <c r="Z37" s="23">
        <v>-14.205350065232111</v>
      </c>
      <c r="AA37" s="20">
        <v>9553380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4070389</v>
      </c>
      <c r="F38" s="22">
        <v>4070389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2035194</v>
      </c>
      <c r="Y38" s="22">
        <v>-2035194</v>
      </c>
      <c r="Z38" s="23">
        <v>-100</v>
      </c>
      <c r="AA38" s="20">
        <v>4070389</v>
      </c>
    </row>
    <row r="39" spans="1:27" x14ac:dyDescent="0.25">
      <c r="A39" s="19" t="s">
        <v>65</v>
      </c>
      <c r="B39" s="15" t="s">
        <v>32</v>
      </c>
      <c r="C39" s="20">
        <v>1287153</v>
      </c>
      <c r="D39" s="20"/>
      <c r="E39" s="21">
        <v>1419594</v>
      </c>
      <c r="F39" s="22">
        <v>1419594</v>
      </c>
      <c r="G39" s="22">
        <v>118390</v>
      </c>
      <c r="H39" s="22">
        <v>118291</v>
      </c>
      <c r="I39" s="22">
        <v>118291</v>
      </c>
      <c r="J39" s="22">
        <v>354972</v>
      </c>
      <c r="K39" s="22">
        <v>114278</v>
      </c>
      <c r="L39" s="22">
        <v>118793</v>
      </c>
      <c r="M39" s="22">
        <v>118793</v>
      </c>
      <c r="N39" s="22">
        <v>351864</v>
      </c>
      <c r="O39" s="22"/>
      <c r="P39" s="22"/>
      <c r="Q39" s="22"/>
      <c r="R39" s="22"/>
      <c r="S39" s="22"/>
      <c r="T39" s="22"/>
      <c r="U39" s="22"/>
      <c r="V39" s="22"/>
      <c r="W39" s="22">
        <v>706836</v>
      </c>
      <c r="X39" s="22">
        <v>709794</v>
      </c>
      <c r="Y39" s="22">
        <v>-2958</v>
      </c>
      <c r="Z39" s="23">
        <v>-0.41674063178894155</v>
      </c>
      <c r="AA39" s="20">
        <v>1419594</v>
      </c>
    </row>
    <row r="40" spans="1:27" x14ac:dyDescent="0.25">
      <c r="A40" s="19" t="s">
        <v>40</v>
      </c>
      <c r="B40" s="15" t="s">
        <v>32</v>
      </c>
      <c r="C40" s="20">
        <v>409362</v>
      </c>
      <c r="D40" s="20"/>
      <c r="E40" s="21">
        <v>429830</v>
      </c>
      <c r="F40" s="22">
        <v>429830</v>
      </c>
      <c r="G40" s="22"/>
      <c r="H40" s="22"/>
      <c r="I40" s="22"/>
      <c r="J40" s="22"/>
      <c r="K40" s="22"/>
      <c r="L40" s="22"/>
      <c r="M40" s="22">
        <v>338271</v>
      </c>
      <c r="N40" s="22">
        <v>338271</v>
      </c>
      <c r="O40" s="22"/>
      <c r="P40" s="22"/>
      <c r="Q40" s="22"/>
      <c r="R40" s="22"/>
      <c r="S40" s="22"/>
      <c r="T40" s="22"/>
      <c r="U40" s="22"/>
      <c r="V40" s="22"/>
      <c r="W40" s="22">
        <v>338271</v>
      </c>
      <c r="X40" s="22">
        <v>38616</v>
      </c>
      <c r="Y40" s="22">
        <v>299655</v>
      </c>
      <c r="Z40" s="23">
        <v>775.98663766314485</v>
      </c>
      <c r="AA40" s="20">
        <v>429830</v>
      </c>
    </row>
    <row r="41" spans="1:27" x14ac:dyDescent="0.25">
      <c r="A41" s="19" t="s">
        <v>66</v>
      </c>
      <c r="B41" s="15" t="s">
        <v>32</v>
      </c>
      <c r="C41" s="20">
        <v>336930</v>
      </c>
      <c r="D41" s="20"/>
      <c r="E41" s="21">
        <v>641636</v>
      </c>
      <c r="F41" s="22">
        <v>641636</v>
      </c>
      <c r="G41" s="22"/>
      <c r="H41" s="22"/>
      <c r="I41" s="22">
        <v>109401</v>
      </c>
      <c r="J41" s="22">
        <v>109401</v>
      </c>
      <c r="K41" s="22">
        <v>8764</v>
      </c>
      <c r="L41" s="22">
        <v>119549</v>
      </c>
      <c r="M41" s="22">
        <v>500</v>
      </c>
      <c r="N41" s="22">
        <v>128813</v>
      </c>
      <c r="O41" s="22"/>
      <c r="P41" s="22"/>
      <c r="Q41" s="22"/>
      <c r="R41" s="22"/>
      <c r="S41" s="22"/>
      <c r="T41" s="22"/>
      <c r="U41" s="22"/>
      <c r="V41" s="22"/>
      <c r="W41" s="22">
        <v>238214</v>
      </c>
      <c r="X41" s="22">
        <v>295695</v>
      </c>
      <c r="Y41" s="22">
        <v>-57481</v>
      </c>
      <c r="Z41" s="23">
        <v>-19.439287103265187</v>
      </c>
      <c r="AA41" s="20">
        <v>641636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1535</v>
      </c>
      <c r="D43" s="20"/>
      <c r="E43" s="21"/>
      <c r="F43" s="22"/>
      <c r="G43" s="22"/>
      <c r="H43" s="22"/>
      <c r="I43" s="22"/>
      <c r="J43" s="22"/>
      <c r="K43" s="22">
        <v>1601</v>
      </c>
      <c r="L43" s="22"/>
      <c r="M43" s="22"/>
      <c r="N43" s="22">
        <v>1601</v>
      </c>
      <c r="O43" s="22"/>
      <c r="P43" s="22"/>
      <c r="Q43" s="22"/>
      <c r="R43" s="22"/>
      <c r="S43" s="22"/>
      <c r="T43" s="22"/>
      <c r="U43" s="22"/>
      <c r="V43" s="22"/>
      <c r="W43" s="22">
        <v>1601</v>
      </c>
      <c r="X43" s="22"/>
      <c r="Y43" s="22">
        <v>1601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1947378</v>
      </c>
      <c r="D44" s="20"/>
      <c r="E44" s="21">
        <v>2563776</v>
      </c>
      <c r="F44" s="22">
        <v>2563776</v>
      </c>
      <c r="G44" s="22">
        <v>120447</v>
      </c>
      <c r="H44" s="22">
        <v>262461</v>
      </c>
      <c r="I44" s="22">
        <v>114778</v>
      </c>
      <c r="J44" s="22">
        <v>497686</v>
      </c>
      <c r="K44" s="22">
        <v>165348</v>
      </c>
      <c r="L44" s="22">
        <v>240502</v>
      </c>
      <c r="M44" s="22">
        <v>157800</v>
      </c>
      <c r="N44" s="22">
        <v>563650</v>
      </c>
      <c r="O44" s="22"/>
      <c r="P44" s="22"/>
      <c r="Q44" s="22"/>
      <c r="R44" s="22"/>
      <c r="S44" s="22"/>
      <c r="T44" s="22"/>
      <c r="U44" s="22"/>
      <c r="V44" s="22"/>
      <c r="W44" s="22">
        <v>1061336</v>
      </c>
      <c r="X44" s="22">
        <v>1317219</v>
      </c>
      <c r="Y44" s="22">
        <v>-255883</v>
      </c>
      <c r="Z44" s="23">
        <v>-19.426002813503299</v>
      </c>
      <c r="AA44" s="20">
        <v>2563776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8900</v>
      </c>
      <c r="F46" s="22">
        <v>8900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4452</v>
      </c>
      <c r="Y46" s="22">
        <v>-4452</v>
      </c>
      <c r="Z46" s="23">
        <v>-100</v>
      </c>
      <c r="AA46" s="20">
        <v>8900</v>
      </c>
    </row>
    <row r="47" spans="1:27" x14ac:dyDescent="0.25">
      <c r="A47" s="37" t="s">
        <v>72</v>
      </c>
      <c r="B47" s="28" t="s">
        <v>32</v>
      </c>
      <c r="C47" s="29">
        <f>SUM(C34:C46)</f>
        <v>28763646</v>
      </c>
      <c r="D47" s="29">
        <f t="shared" ref="D47:Y47" si="1">SUM(D34:D46)</f>
        <v>0</v>
      </c>
      <c r="E47" s="30">
        <f t="shared" si="1"/>
        <v>33773532</v>
      </c>
      <c r="F47" s="31">
        <f t="shared" si="1"/>
        <v>33773532</v>
      </c>
      <c r="G47" s="31">
        <f t="shared" si="1"/>
        <v>2000466</v>
      </c>
      <c r="H47" s="31">
        <f t="shared" si="1"/>
        <v>1870069</v>
      </c>
      <c r="I47" s="31">
        <f t="shared" si="1"/>
        <v>2267637</v>
      </c>
      <c r="J47" s="31">
        <f t="shared" si="1"/>
        <v>6138172</v>
      </c>
      <c r="K47" s="31">
        <f t="shared" si="1"/>
        <v>2364704</v>
      </c>
      <c r="L47" s="31">
        <f t="shared" si="1"/>
        <v>3301941</v>
      </c>
      <c r="M47" s="31">
        <f t="shared" si="1"/>
        <v>2529977</v>
      </c>
      <c r="N47" s="31">
        <f t="shared" si="1"/>
        <v>8196622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14334794</v>
      </c>
      <c r="X47" s="31">
        <f t="shared" si="1"/>
        <v>15768162</v>
      </c>
      <c r="Y47" s="31">
        <f t="shared" si="1"/>
        <v>-1433368</v>
      </c>
      <c r="Z47" s="32">
        <f>+IF(X47&lt;&gt;0,+(Y47/X47)*100,0)</f>
        <v>-9.0902668300845715</v>
      </c>
      <c r="AA47" s="29">
        <f>SUM(AA34:AA46)</f>
        <v>33773532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19924896</v>
      </c>
      <c r="D48" s="39">
        <f t="shared" si="2"/>
        <v>0</v>
      </c>
      <c r="E48" s="40">
        <f t="shared" si="2"/>
        <v>14638973</v>
      </c>
      <c r="F48" s="41">
        <f t="shared" si="2"/>
        <v>14638973</v>
      </c>
      <c r="G48" s="41">
        <f t="shared" si="2"/>
        <v>1882846</v>
      </c>
      <c r="H48" s="41">
        <f t="shared" si="2"/>
        <v>933705</v>
      </c>
      <c r="I48" s="41">
        <f t="shared" si="2"/>
        <v>1230941</v>
      </c>
      <c r="J48" s="41">
        <f t="shared" si="2"/>
        <v>4047492</v>
      </c>
      <c r="K48" s="41">
        <f t="shared" si="2"/>
        <v>943289</v>
      </c>
      <c r="L48" s="41">
        <f t="shared" si="2"/>
        <v>667145</v>
      </c>
      <c r="M48" s="41">
        <f t="shared" si="2"/>
        <v>1371240</v>
      </c>
      <c r="N48" s="41">
        <f t="shared" si="2"/>
        <v>2981674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7029166</v>
      </c>
      <c r="X48" s="41">
        <f t="shared" si="2"/>
        <v>7556732</v>
      </c>
      <c r="Y48" s="41">
        <f t="shared" si="2"/>
        <v>-527566</v>
      </c>
      <c r="Z48" s="42">
        <f>+IF(X48&lt;&gt;0,+(Y48/X48)*100,0)</f>
        <v>-6.9814041307803425</v>
      </c>
      <c r="AA48" s="39">
        <f>+AA32-AA47</f>
        <v>14638973</v>
      </c>
    </row>
    <row r="49" spans="1:27" x14ac:dyDescent="0.25">
      <c r="A49" s="43" t="s">
        <v>74</v>
      </c>
      <c r="B49" s="15" t="s">
        <v>32</v>
      </c>
      <c r="C49" s="20">
        <v>2547390</v>
      </c>
      <c r="D49" s="20"/>
      <c r="E49" s="21">
        <v>10000000</v>
      </c>
      <c r="F49" s="22">
        <v>10000000</v>
      </c>
      <c r="G49" s="22"/>
      <c r="H49" s="22"/>
      <c r="I49" s="22"/>
      <c r="J49" s="22"/>
      <c r="K49" s="22">
        <v>326465</v>
      </c>
      <c r="L49" s="22"/>
      <c r="M49" s="22">
        <v>794580</v>
      </c>
      <c r="N49" s="22">
        <v>1121045</v>
      </c>
      <c r="O49" s="22"/>
      <c r="P49" s="22"/>
      <c r="Q49" s="22"/>
      <c r="R49" s="22"/>
      <c r="S49" s="22"/>
      <c r="T49" s="22"/>
      <c r="U49" s="22"/>
      <c r="V49" s="22"/>
      <c r="W49" s="22">
        <v>1121045</v>
      </c>
      <c r="X49" s="22">
        <v>4000000</v>
      </c>
      <c r="Y49" s="22">
        <v>-2878955</v>
      </c>
      <c r="Z49" s="23">
        <v>-71.973874999999992</v>
      </c>
      <c r="AA49" s="20">
        <v>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22472286</v>
      </c>
      <c r="D51" s="48">
        <f t="shared" si="3"/>
        <v>0</v>
      </c>
      <c r="E51" s="49">
        <f t="shared" si="3"/>
        <v>24638973</v>
      </c>
      <c r="F51" s="50">
        <f t="shared" si="3"/>
        <v>24638973</v>
      </c>
      <c r="G51" s="50">
        <f t="shared" si="3"/>
        <v>1882846</v>
      </c>
      <c r="H51" s="50">
        <f t="shared" si="3"/>
        <v>933705</v>
      </c>
      <c r="I51" s="50">
        <f t="shared" si="3"/>
        <v>1230941</v>
      </c>
      <c r="J51" s="50">
        <f t="shared" si="3"/>
        <v>4047492</v>
      </c>
      <c r="K51" s="50">
        <f t="shared" si="3"/>
        <v>1269754</v>
      </c>
      <c r="L51" s="50">
        <f t="shared" si="3"/>
        <v>667145</v>
      </c>
      <c r="M51" s="50">
        <f t="shared" si="3"/>
        <v>2165820</v>
      </c>
      <c r="N51" s="50">
        <f t="shared" si="3"/>
        <v>4102719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8150211</v>
      </c>
      <c r="X51" s="50">
        <f t="shared" si="3"/>
        <v>11556732</v>
      </c>
      <c r="Y51" s="50">
        <f t="shared" si="3"/>
        <v>-3406521</v>
      </c>
      <c r="Z51" s="51">
        <f>+IF(X51&lt;&gt;0,+(Y51/X51)*100,0)</f>
        <v>-29.476507718618034</v>
      </c>
      <c r="AA51" s="48">
        <f>SUM(AA48:AA50)</f>
        <v>24638973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22472286</v>
      </c>
      <c r="D53" s="54">
        <f>+D51-D52</f>
        <v>0</v>
      </c>
      <c r="E53" s="55">
        <f t="shared" si="4"/>
        <v>24638973</v>
      </c>
      <c r="F53" s="56">
        <f t="shared" si="4"/>
        <v>24638973</v>
      </c>
      <c r="G53" s="56">
        <f t="shared" si="4"/>
        <v>1882846</v>
      </c>
      <c r="H53" s="56">
        <f t="shared" si="4"/>
        <v>933705</v>
      </c>
      <c r="I53" s="56">
        <f t="shared" si="4"/>
        <v>1230941</v>
      </c>
      <c r="J53" s="56">
        <f t="shared" si="4"/>
        <v>4047492</v>
      </c>
      <c r="K53" s="56">
        <f t="shared" si="4"/>
        <v>1269754</v>
      </c>
      <c r="L53" s="56">
        <f t="shared" si="4"/>
        <v>667145</v>
      </c>
      <c r="M53" s="56">
        <f t="shared" si="4"/>
        <v>2165820</v>
      </c>
      <c r="N53" s="56">
        <f t="shared" si="4"/>
        <v>4102719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8150211</v>
      </c>
      <c r="X53" s="56">
        <f t="shared" si="4"/>
        <v>11556732</v>
      </c>
      <c r="Y53" s="56">
        <f t="shared" si="4"/>
        <v>-3406521</v>
      </c>
      <c r="Z53" s="57">
        <f>+IF(X53&lt;&gt;0,+(Y53/X53)*100,0)</f>
        <v>-29.476507718618034</v>
      </c>
      <c r="AA53" s="54">
        <f>+AA51-AA52</f>
        <v>24638973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22472286</v>
      </c>
      <c r="D56" s="48">
        <f>SUM(D53:D55)</f>
        <v>0</v>
      </c>
      <c r="E56" s="49">
        <f t="shared" si="5"/>
        <v>24638973</v>
      </c>
      <c r="F56" s="50">
        <f t="shared" si="5"/>
        <v>24638973</v>
      </c>
      <c r="G56" s="50">
        <f t="shared" si="5"/>
        <v>1882846</v>
      </c>
      <c r="H56" s="50">
        <f t="shared" si="5"/>
        <v>933705</v>
      </c>
      <c r="I56" s="50">
        <f t="shared" si="5"/>
        <v>1230941</v>
      </c>
      <c r="J56" s="50">
        <f t="shared" si="5"/>
        <v>4047492</v>
      </c>
      <c r="K56" s="50">
        <f t="shared" si="5"/>
        <v>1269754</v>
      </c>
      <c r="L56" s="50">
        <f t="shared" si="5"/>
        <v>667145</v>
      </c>
      <c r="M56" s="50">
        <f t="shared" si="5"/>
        <v>2165820</v>
      </c>
      <c r="N56" s="50">
        <f t="shared" si="5"/>
        <v>4102719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8150211</v>
      </c>
      <c r="X56" s="50">
        <f t="shared" si="5"/>
        <v>11556732</v>
      </c>
      <c r="Y56" s="50">
        <f t="shared" si="5"/>
        <v>-3406521</v>
      </c>
      <c r="Z56" s="51">
        <f>+IF(X56&lt;&gt;0,+(Y56/X56)*100,0)</f>
        <v>-29.476507718618034</v>
      </c>
      <c r="AA56" s="48">
        <f>SUM(AA53:AA55)</f>
        <v>24638973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22472286</v>
      </c>
      <c r="D59" s="65">
        <f>SUM(D56:D58)</f>
        <v>0</v>
      </c>
      <c r="E59" s="66">
        <f t="shared" si="6"/>
        <v>24638973</v>
      </c>
      <c r="F59" s="67">
        <f t="shared" si="6"/>
        <v>24638973</v>
      </c>
      <c r="G59" s="67">
        <f t="shared" si="6"/>
        <v>1882846</v>
      </c>
      <c r="H59" s="67">
        <f t="shared" si="6"/>
        <v>933705</v>
      </c>
      <c r="I59" s="67">
        <f t="shared" si="6"/>
        <v>1230941</v>
      </c>
      <c r="J59" s="67">
        <f t="shared" si="6"/>
        <v>4047492</v>
      </c>
      <c r="K59" s="67">
        <f t="shared" si="6"/>
        <v>1269754</v>
      </c>
      <c r="L59" s="67">
        <f t="shared" si="6"/>
        <v>667145</v>
      </c>
      <c r="M59" s="67">
        <f t="shared" si="6"/>
        <v>2165820</v>
      </c>
      <c r="N59" s="67">
        <f t="shared" si="6"/>
        <v>4102719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8150211</v>
      </c>
      <c r="X59" s="67">
        <f t="shared" si="6"/>
        <v>11556732</v>
      </c>
      <c r="Y59" s="67">
        <f t="shared" si="6"/>
        <v>-3406521</v>
      </c>
      <c r="Z59" s="68">
        <f>+IF(X59&lt;&gt;0,+(Y59/X59)*100,0)</f>
        <v>-29.476507718618034</v>
      </c>
      <c r="AA59" s="65">
        <f>SUM(AA56:AA58)</f>
        <v>24638973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24718345</v>
      </c>
      <c r="D7" s="20"/>
      <c r="E7" s="21">
        <v>26566524</v>
      </c>
      <c r="F7" s="22">
        <v>26566524</v>
      </c>
      <c r="G7" s="22">
        <v>1967245</v>
      </c>
      <c r="H7" s="22">
        <v>2038065</v>
      </c>
      <c r="I7" s="22">
        <v>1964703</v>
      </c>
      <c r="J7" s="22">
        <v>5970013</v>
      </c>
      <c r="K7" s="22">
        <v>2211667</v>
      </c>
      <c r="L7" s="22">
        <v>2072637</v>
      </c>
      <c r="M7" s="22">
        <v>2212735</v>
      </c>
      <c r="N7" s="22">
        <v>6497039</v>
      </c>
      <c r="O7" s="22"/>
      <c r="P7" s="22"/>
      <c r="Q7" s="22"/>
      <c r="R7" s="22"/>
      <c r="S7" s="22"/>
      <c r="T7" s="22"/>
      <c r="U7" s="22"/>
      <c r="V7" s="22"/>
      <c r="W7" s="22">
        <v>12467052</v>
      </c>
      <c r="X7" s="22">
        <v>13283256</v>
      </c>
      <c r="Y7" s="22">
        <v>-816204</v>
      </c>
      <c r="Z7" s="23">
        <v>-6.144607918420002</v>
      </c>
      <c r="AA7" s="20">
        <v>26566524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522215</v>
      </c>
      <c r="F13" s="22">
        <v>522215</v>
      </c>
      <c r="G13" s="22">
        <v>47099</v>
      </c>
      <c r="H13" s="22">
        <v>47980</v>
      </c>
      <c r="I13" s="22">
        <v>48398</v>
      </c>
      <c r="J13" s="22">
        <v>143477</v>
      </c>
      <c r="K13" s="22">
        <v>48262</v>
      </c>
      <c r="L13" s="22">
        <v>48535</v>
      </c>
      <c r="M13" s="22">
        <v>43427</v>
      </c>
      <c r="N13" s="22">
        <v>140224</v>
      </c>
      <c r="O13" s="22"/>
      <c r="P13" s="22"/>
      <c r="Q13" s="22"/>
      <c r="R13" s="22"/>
      <c r="S13" s="22"/>
      <c r="T13" s="22"/>
      <c r="U13" s="22"/>
      <c r="V13" s="22"/>
      <c r="W13" s="22">
        <v>283701</v>
      </c>
      <c r="X13" s="22">
        <v>261108</v>
      </c>
      <c r="Y13" s="22">
        <v>22593</v>
      </c>
      <c r="Z13" s="23">
        <v>8.6527413943655507</v>
      </c>
      <c r="AA13" s="20">
        <v>522215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152188</v>
      </c>
      <c r="D19" s="20"/>
      <c r="E19" s="21">
        <v>120000</v>
      </c>
      <c r="F19" s="22">
        <v>120000</v>
      </c>
      <c r="G19" s="22">
        <v>8552</v>
      </c>
      <c r="H19" s="22">
        <v>15617</v>
      </c>
      <c r="I19" s="22">
        <v>29312</v>
      </c>
      <c r="J19" s="22">
        <v>53481</v>
      </c>
      <c r="K19" s="22">
        <v>30844</v>
      </c>
      <c r="L19" s="22">
        <v>8980</v>
      </c>
      <c r="M19" s="22">
        <v>13275</v>
      </c>
      <c r="N19" s="22">
        <v>53099</v>
      </c>
      <c r="O19" s="22"/>
      <c r="P19" s="22"/>
      <c r="Q19" s="22"/>
      <c r="R19" s="22"/>
      <c r="S19" s="22"/>
      <c r="T19" s="22"/>
      <c r="U19" s="22"/>
      <c r="V19" s="22"/>
      <c r="W19" s="22">
        <v>106580</v>
      </c>
      <c r="X19" s="22">
        <v>60000</v>
      </c>
      <c r="Y19" s="22">
        <v>46580</v>
      </c>
      <c r="Z19" s="23">
        <v>77.633333333333326</v>
      </c>
      <c r="AA19" s="20">
        <v>120000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500</v>
      </c>
      <c r="F23" s="22">
        <v>500</v>
      </c>
      <c r="G23" s="22"/>
      <c r="H23" s="22">
        <v>83</v>
      </c>
      <c r="I23" s="22"/>
      <c r="J23" s="22">
        <v>83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83</v>
      </c>
      <c r="X23" s="22">
        <v>252</v>
      </c>
      <c r="Y23" s="22">
        <v>-169</v>
      </c>
      <c r="Z23" s="23">
        <v>-67.063492063492063</v>
      </c>
      <c r="AA23" s="20">
        <v>500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7837386</v>
      </c>
      <c r="D25" s="20"/>
      <c r="E25" s="21">
        <v>6035127</v>
      </c>
      <c r="F25" s="22">
        <v>6272437</v>
      </c>
      <c r="G25" s="22">
        <v>353905</v>
      </c>
      <c r="H25" s="22">
        <v>364962</v>
      </c>
      <c r="I25" s="22">
        <v>794350</v>
      </c>
      <c r="J25" s="22">
        <v>1513217</v>
      </c>
      <c r="K25" s="22">
        <v>-539755</v>
      </c>
      <c r="L25" s="22">
        <v>173689</v>
      </c>
      <c r="M25" s="22">
        <v>160682</v>
      </c>
      <c r="N25" s="22">
        <v>-205384</v>
      </c>
      <c r="O25" s="22"/>
      <c r="P25" s="22"/>
      <c r="Q25" s="22"/>
      <c r="R25" s="22"/>
      <c r="S25" s="22"/>
      <c r="T25" s="22"/>
      <c r="U25" s="22"/>
      <c r="V25" s="22"/>
      <c r="W25" s="22">
        <v>1307833</v>
      </c>
      <c r="X25" s="22">
        <v>3116300</v>
      </c>
      <c r="Y25" s="22">
        <v>-1808467</v>
      </c>
      <c r="Z25" s="23">
        <v>-58.032506498090683</v>
      </c>
      <c r="AA25" s="20">
        <v>6272437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1013939</v>
      </c>
      <c r="D28" s="20"/>
      <c r="E28" s="21">
        <v>1112385</v>
      </c>
      <c r="F28" s="22">
        <v>1112385</v>
      </c>
      <c r="G28" s="22">
        <v>92975</v>
      </c>
      <c r="H28" s="22">
        <v>94358</v>
      </c>
      <c r="I28" s="22">
        <v>93528</v>
      </c>
      <c r="J28" s="22">
        <v>280861</v>
      </c>
      <c r="K28" s="22">
        <v>93251</v>
      </c>
      <c r="L28" s="22">
        <v>93023</v>
      </c>
      <c r="M28" s="22">
        <v>93251</v>
      </c>
      <c r="N28" s="22">
        <v>279525</v>
      </c>
      <c r="O28" s="22"/>
      <c r="P28" s="22"/>
      <c r="Q28" s="22"/>
      <c r="R28" s="22"/>
      <c r="S28" s="22"/>
      <c r="T28" s="22"/>
      <c r="U28" s="22"/>
      <c r="V28" s="22"/>
      <c r="W28" s="22">
        <v>560386</v>
      </c>
      <c r="X28" s="22">
        <v>556188</v>
      </c>
      <c r="Y28" s="22">
        <v>4198</v>
      </c>
      <c r="Z28" s="23">
        <v>0.75478075758556462</v>
      </c>
      <c r="AA28" s="20">
        <v>1112385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33721858</v>
      </c>
      <c r="D32" s="29">
        <f t="shared" ref="D32:Y32" si="0">SUM(D6:D31)</f>
        <v>0</v>
      </c>
      <c r="E32" s="30">
        <f t="shared" si="0"/>
        <v>34356751</v>
      </c>
      <c r="F32" s="31">
        <f t="shared" si="0"/>
        <v>34594061</v>
      </c>
      <c r="G32" s="31">
        <f t="shared" si="0"/>
        <v>2469776</v>
      </c>
      <c r="H32" s="31">
        <f t="shared" si="0"/>
        <v>2561065</v>
      </c>
      <c r="I32" s="31">
        <f t="shared" si="0"/>
        <v>2930291</v>
      </c>
      <c r="J32" s="31">
        <f t="shared" si="0"/>
        <v>7961132</v>
      </c>
      <c r="K32" s="31">
        <f t="shared" si="0"/>
        <v>1844269</v>
      </c>
      <c r="L32" s="31">
        <f t="shared" si="0"/>
        <v>2396864</v>
      </c>
      <c r="M32" s="31">
        <f t="shared" si="0"/>
        <v>2523370</v>
      </c>
      <c r="N32" s="31">
        <f t="shared" si="0"/>
        <v>6764503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14725635</v>
      </c>
      <c r="X32" s="31">
        <f t="shared" si="0"/>
        <v>17277104</v>
      </c>
      <c r="Y32" s="31">
        <f t="shared" si="0"/>
        <v>-2551469</v>
      </c>
      <c r="Z32" s="32">
        <f>+IF(X32&lt;&gt;0,+(Y32/X32)*100,0)</f>
        <v>-14.767920595951727</v>
      </c>
      <c r="AA32" s="29">
        <f>SUM(AA6:AA31)</f>
        <v>34594061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4250856</v>
      </c>
      <c r="D34" s="20"/>
      <c r="E34" s="21">
        <v>11868269</v>
      </c>
      <c r="F34" s="22">
        <v>11868269</v>
      </c>
      <c r="G34" s="22">
        <v>767056</v>
      </c>
      <c r="H34" s="22">
        <v>745866</v>
      </c>
      <c r="I34" s="22">
        <v>855166</v>
      </c>
      <c r="J34" s="22">
        <v>2368088</v>
      </c>
      <c r="K34" s="22">
        <v>794979</v>
      </c>
      <c r="L34" s="22">
        <v>791414</v>
      </c>
      <c r="M34" s="22">
        <v>1243410</v>
      </c>
      <c r="N34" s="22">
        <v>2829803</v>
      </c>
      <c r="O34" s="22"/>
      <c r="P34" s="22"/>
      <c r="Q34" s="22"/>
      <c r="R34" s="22"/>
      <c r="S34" s="22"/>
      <c r="T34" s="22"/>
      <c r="U34" s="22"/>
      <c r="V34" s="22"/>
      <c r="W34" s="22">
        <v>5197891</v>
      </c>
      <c r="X34" s="22">
        <v>5936460</v>
      </c>
      <c r="Y34" s="22">
        <v>-738569</v>
      </c>
      <c r="Z34" s="23">
        <v>-12.441236022814943</v>
      </c>
      <c r="AA34" s="20">
        <v>11868269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9431381</v>
      </c>
      <c r="D37" s="20"/>
      <c r="E37" s="21">
        <v>3774566</v>
      </c>
      <c r="F37" s="22">
        <v>3313566</v>
      </c>
      <c r="G37" s="22">
        <v>60209</v>
      </c>
      <c r="H37" s="22">
        <v>401563</v>
      </c>
      <c r="I37" s="22">
        <v>575231</v>
      </c>
      <c r="J37" s="22">
        <v>1037003</v>
      </c>
      <c r="K37" s="22">
        <v>242773</v>
      </c>
      <c r="L37" s="22">
        <v>492597</v>
      </c>
      <c r="M37" s="22">
        <v>67073</v>
      </c>
      <c r="N37" s="22">
        <v>802443</v>
      </c>
      <c r="O37" s="22"/>
      <c r="P37" s="22"/>
      <c r="Q37" s="22"/>
      <c r="R37" s="22"/>
      <c r="S37" s="22"/>
      <c r="T37" s="22"/>
      <c r="U37" s="22"/>
      <c r="V37" s="22"/>
      <c r="W37" s="22">
        <v>1839446</v>
      </c>
      <c r="X37" s="22">
        <v>1827042</v>
      </c>
      <c r="Y37" s="22">
        <v>12404</v>
      </c>
      <c r="Z37" s="23">
        <v>0.67891159590201</v>
      </c>
      <c r="AA37" s="20">
        <v>3313566</v>
      </c>
    </row>
    <row r="38" spans="1:27" x14ac:dyDescent="0.25">
      <c r="A38" s="19" t="s">
        <v>64</v>
      </c>
      <c r="B38" s="15" t="s">
        <v>32</v>
      </c>
      <c r="C38" s="20">
        <v>1427479</v>
      </c>
      <c r="D38" s="20"/>
      <c r="E38" s="21">
        <v>50000</v>
      </c>
      <c r="F38" s="22">
        <v>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50000</v>
      </c>
    </row>
    <row r="39" spans="1:27" x14ac:dyDescent="0.25">
      <c r="A39" s="19" t="s">
        <v>65</v>
      </c>
      <c r="B39" s="15" t="s">
        <v>32</v>
      </c>
      <c r="C39" s="20">
        <v>3587429</v>
      </c>
      <c r="D39" s="20"/>
      <c r="E39" s="21">
        <v>2873022</v>
      </c>
      <c r="F39" s="22">
        <v>2873022</v>
      </c>
      <c r="G39" s="22"/>
      <c r="H39" s="22"/>
      <c r="I39" s="22">
        <v>718257</v>
      </c>
      <c r="J39" s="22">
        <v>718257</v>
      </c>
      <c r="K39" s="22"/>
      <c r="L39" s="22"/>
      <c r="M39" s="22">
        <v>718257</v>
      </c>
      <c r="N39" s="22">
        <v>718257</v>
      </c>
      <c r="O39" s="22"/>
      <c r="P39" s="22"/>
      <c r="Q39" s="22"/>
      <c r="R39" s="22"/>
      <c r="S39" s="22"/>
      <c r="T39" s="22"/>
      <c r="U39" s="22"/>
      <c r="V39" s="22"/>
      <c r="W39" s="22">
        <v>1436514</v>
      </c>
      <c r="X39" s="22">
        <v>1436514</v>
      </c>
      <c r="Y39" s="22"/>
      <c r="Z39" s="23"/>
      <c r="AA39" s="20">
        <v>2873022</v>
      </c>
    </row>
    <row r="40" spans="1:27" x14ac:dyDescent="0.25">
      <c r="A40" s="19" t="s">
        <v>40</v>
      </c>
      <c r="B40" s="15" t="s">
        <v>32</v>
      </c>
      <c r="C40" s="20">
        <v>488605</v>
      </c>
      <c r="D40" s="20"/>
      <c r="E40" s="21">
        <v>347919</v>
      </c>
      <c r="F40" s="22">
        <v>347919</v>
      </c>
      <c r="G40" s="22">
        <v>16308</v>
      </c>
      <c r="H40" s="22"/>
      <c r="I40" s="22"/>
      <c r="J40" s="22">
        <v>16308</v>
      </c>
      <c r="K40" s="22">
        <v>347634</v>
      </c>
      <c r="L40" s="22"/>
      <c r="M40" s="22">
        <v>85684</v>
      </c>
      <c r="N40" s="22">
        <v>433318</v>
      </c>
      <c r="O40" s="22"/>
      <c r="P40" s="22"/>
      <c r="Q40" s="22"/>
      <c r="R40" s="22"/>
      <c r="S40" s="22"/>
      <c r="T40" s="22"/>
      <c r="U40" s="22"/>
      <c r="V40" s="22"/>
      <c r="W40" s="22">
        <v>449626</v>
      </c>
      <c r="X40" s="22">
        <v>173958</v>
      </c>
      <c r="Y40" s="22">
        <v>275668</v>
      </c>
      <c r="Z40" s="23">
        <v>158.46813598684739</v>
      </c>
      <c r="AA40" s="20">
        <v>347919</v>
      </c>
    </row>
    <row r="41" spans="1:27" x14ac:dyDescent="0.25">
      <c r="A41" s="19" t="s">
        <v>66</v>
      </c>
      <c r="B41" s="15" t="s">
        <v>32</v>
      </c>
      <c r="C41" s="20">
        <v>1066879</v>
      </c>
      <c r="D41" s="20"/>
      <c r="E41" s="21">
        <v>999853</v>
      </c>
      <c r="F41" s="22">
        <v>1449853</v>
      </c>
      <c r="G41" s="22">
        <v>5700</v>
      </c>
      <c r="H41" s="22">
        <v>20980</v>
      </c>
      <c r="I41" s="22">
        <v>24313</v>
      </c>
      <c r="J41" s="22">
        <v>50993</v>
      </c>
      <c r="K41" s="22">
        <v>33840</v>
      </c>
      <c r="L41" s="22">
        <v>34044</v>
      </c>
      <c r="M41" s="22">
        <v>6102</v>
      </c>
      <c r="N41" s="22">
        <v>73986</v>
      </c>
      <c r="O41" s="22"/>
      <c r="P41" s="22"/>
      <c r="Q41" s="22"/>
      <c r="R41" s="22"/>
      <c r="S41" s="22"/>
      <c r="T41" s="22"/>
      <c r="U41" s="22"/>
      <c r="V41" s="22"/>
      <c r="W41" s="22">
        <v>124979</v>
      </c>
      <c r="X41" s="22">
        <v>658252</v>
      </c>
      <c r="Y41" s="22">
        <v>-533273</v>
      </c>
      <c r="Z41" s="23">
        <v>-81.013502427641697</v>
      </c>
      <c r="AA41" s="20">
        <v>1449853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193435</v>
      </c>
      <c r="D43" s="20"/>
      <c r="E43" s="21">
        <v>792800</v>
      </c>
      <c r="F43" s="22">
        <v>792800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792800</v>
      </c>
    </row>
    <row r="44" spans="1:27" x14ac:dyDescent="0.25">
      <c r="A44" s="19" t="s">
        <v>69</v>
      </c>
      <c r="B44" s="15" t="s">
        <v>32</v>
      </c>
      <c r="C44" s="20">
        <v>290359</v>
      </c>
      <c r="D44" s="20"/>
      <c r="E44" s="21">
        <v>814806</v>
      </c>
      <c r="F44" s="22">
        <v>828306</v>
      </c>
      <c r="G44" s="22">
        <v>71388</v>
      </c>
      <c r="H44" s="22">
        <v>70933</v>
      </c>
      <c r="I44" s="22">
        <v>64922</v>
      </c>
      <c r="J44" s="22">
        <v>207243</v>
      </c>
      <c r="K44" s="22">
        <v>57006</v>
      </c>
      <c r="L44" s="22">
        <v>60488</v>
      </c>
      <c r="M44" s="22">
        <v>59478</v>
      </c>
      <c r="N44" s="22">
        <v>176972</v>
      </c>
      <c r="O44" s="22"/>
      <c r="P44" s="22"/>
      <c r="Q44" s="22"/>
      <c r="R44" s="22"/>
      <c r="S44" s="22"/>
      <c r="T44" s="22"/>
      <c r="U44" s="22"/>
      <c r="V44" s="22"/>
      <c r="W44" s="22">
        <v>384215</v>
      </c>
      <c r="X44" s="22">
        <v>429918</v>
      </c>
      <c r="Y44" s="22">
        <v>-45703</v>
      </c>
      <c r="Z44" s="23">
        <v>-10.630631887941423</v>
      </c>
      <c r="AA44" s="20">
        <v>828306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20736423</v>
      </c>
      <c r="D47" s="29">
        <f t="shared" ref="D47:Y47" si="1">SUM(D34:D46)</f>
        <v>0</v>
      </c>
      <c r="E47" s="30">
        <f t="shared" si="1"/>
        <v>21521235</v>
      </c>
      <c r="F47" s="31">
        <f t="shared" si="1"/>
        <v>21523735</v>
      </c>
      <c r="G47" s="31">
        <f t="shared" si="1"/>
        <v>920661</v>
      </c>
      <c r="H47" s="31">
        <f t="shared" si="1"/>
        <v>1239342</v>
      </c>
      <c r="I47" s="31">
        <f t="shared" si="1"/>
        <v>2237889</v>
      </c>
      <c r="J47" s="31">
        <f t="shared" si="1"/>
        <v>4397892</v>
      </c>
      <c r="K47" s="31">
        <f t="shared" si="1"/>
        <v>1476232</v>
      </c>
      <c r="L47" s="31">
        <f t="shared" si="1"/>
        <v>1378543</v>
      </c>
      <c r="M47" s="31">
        <f t="shared" si="1"/>
        <v>2180004</v>
      </c>
      <c r="N47" s="31">
        <f t="shared" si="1"/>
        <v>5034779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9432671</v>
      </c>
      <c r="X47" s="31">
        <f t="shared" si="1"/>
        <v>10462144</v>
      </c>
      <c r="Y47" s="31">
        <f t="shared" si="1"/>
        <v>-1029473</v>
      </c>
      <c r="Z47" s="32">
        <f>+IF(X47&lt;&gt;0,+(Y47/X47)*100,0)</f>
        <v>-9.8399811740308678</v>
      </c>
      <c r="AA47" s="29">
        <f>SUM(AA34:AA46)</f>
        <v>21523735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12985435</v>
      </c>
      <c r="D48" s="39">
        <f t="shared" si="2"/>
        <v>0</v>
      </c>
      <c r="E48" s="40">
        <f t="shared" si="2"/>
        <v>12835516</v>
      </c>
      <c r="F48" s="41">
        <f t="shared" si="2"/>
        <v>13070326</v>
      </c>
      <c r="G48" s="41">
        <f t="shared" si="2"/>
        <v>1549115</v>
      </c>
      <c r="H48" s="41">
        <f t="shared" si="2"/>
        <v>1321723</v>
      </c>
      <c r="I48" s="41">
        <f t="shared" si="2"/>
        <v>692402</v>
      </c>
      <c r="J48" s="41">
        <f t="shared" si="2"/>
        <v>3563240</v>
      </c>
      <c r="K48" s="41">
        <f t="shared" si="2"/>
        <v>368037</v>
      </c>
      <c r="L48" s="41">
        <f t="shared" si="2"/>
        <v>1018321</v>
      </c>
      <c r="M48" s="41">
        <f t="shared" si="2"/>
        <v>343366</v>
      </c>
      <c r="N48" s="41">
        <f t="shared" si="2"/>
        <v>1729724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5292964</v>
      </c>
      <c r="X48" s="41">
        <f t="shared" si="2"/>
        <v>6814960</v>
      </c>
      <c r="Y48" s="41">
        <f t="shared" si="2"/>
        <v>-1521996</v>
      </c>
      <c r="Z48" s="42">
        <f>+IF(X48&lt;&gt;0,+(Y48/X48)*100,0)</f>
        <v>-22.333161163088263</v>
      </c>
      <c r="AA48" s="39">
        <f>+AA32-AA47</f>
        <v>13070326</v>
      </c>
    </row>
    <row r="49" spans="1:27" x14ac:dyDescent="0.25">
      <c r="A49" s="43" t="s">
        <v>74</v>
      </c>
      <c r="B49" s="15" t="s">
        <v>32</v>
      </c>
      <c r="C49" s="20">
        <v>21023876</v>
      </c>
      <c r="D49" s="20"/>
      <c r="E49" s="21">
        <v>9725881</v>
      </c>
      <c r="F49" s="22">
        <v>11307937</v>
      </c>
      <c r="G49" s="22"/>
      <c r="H49" s="22"/>
      <c r="I49" s="22">
        <v>500736</v>
      </c>
      <c r="J49" s="22">
        <v>500736</v>
      </c>
      <c r="K49" s="22"/>
      <c r="L49" s="22">
        <v>524217</v>
      </c>
      <c r="M49" s="22">
        <v>420434</v>
      </c>
      <c r="N49" s="22">
        <v>944651</v>
      </c>
      <c r="O49" s="22"/>
      <c r="P49" s="22"/>
      <c r="Q49" s="22"/>
      <c r="R49" s="22"/>
      <c r="S49" s="22"/>
      <c r="T49" s="22"/>
      <c r="U49" s="22"/>
      <c r="V49" s="22"/>
      <c r="W49" s="22">
        <v>1445387</v>
      </c>
      <c r="X49" s="22">
        <v>5521140</v>
      </c>
      <c r="Y49" s="22">
        <v>-4075753</v>
      </c>
      <c r="Z49" s="23">
        <v>-73.820859460183954</v>
      </c>
      <c r="AA49" s="20">
        <v>11307937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34009311</v>
      </c>
      <c r="D51" s="48">
        <f t="shared" si="3"/>
        <v>0</v>
      </c>
      <c r="E51" s="49">
        <f t="shared" si="3"/>
        <v>22561397</v>
      </c>
      <c r="F51" s="50">
        <f t="shared" si="3"/>
        <v>24378263</v>
      </c>
      <c r="G51" s="50">
        <f t="shared" si="3"/>
        <v>1549115</v>
      </c>
      <c r="H51" s="50">
        <f t="shared" si="3"/>
        <v>1321723</v>
      </c>
      <c r="I51" s="50">
        <f t="shared" si="3"/>
        <v>1193138</v>
      </c>
      <c r="J51" s="50">
        <f t="shared" si="3"/>
        <v>4063976</v>
      </c>
      <c r="K51" s="50">
        <f t="shared" si="3"/>
        <v>368037</v>
      </c>
      <c r="L51" s="50">
        <f t="shared" si="3"/>
        <v>1542538</v>
      </c>
      <c r="M51" s="50">
        <f t="shared" si="3"/>
        <v>763800</v>
      </c>
      <c r="N51" s="50">
        <f t="shared" si="3"/>
        <v>2674375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6738351</v>
      </c>
      <c r="X51" s="50">
        <f t="shared" si="3"/>
        <v>12336100</v>
      </c>
      <c r="Y51" s="50">
        <f t="shared" si="3"/>
        <v>-5597749</v>
      </c>
      <c r="Z51" s="51">
        <f>+IF(X51&lt;&gt;0,+(Y51/X51)*100,0)</f>
        <v>-45.37697489482089</v>
      </c>
      <c r="AA51" s="48">
        <f>SUM(AA48:AA50)</f>
        <v>24378263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34009311</v>
      </c>
      <c r="D53" s="54">
        <f>+D51-D52</f>
        <v>0</v>
      </c>
      <c r="E53" s="55">
        <f t="shared" si="4"/>
        <v>22561397</v>
      </c>
      <c r="F53" s="56">
        <f t="shared" si="4"/>
        <v>24378263</v>
      </c>
      <c r="G53" s="56">
        <f t="shared" si="4"/>
        <v>1549115</v>
      </c>
      <c r="H53" s="56">
        <f t="shared" si="4"/>
        <v>1321723</v>
      </c>
      <c r="I53" s="56">
        <f t="shared" si="4"/>
        <v>1193138</v>
      </c>
      <c r="J53" s="56">
        <f t="shared" si="4"/>
        <v>4063976</v>
      </c>
      <c r="K53" s="56">
        <f t="shared" si="4"/>
        <v>368037</v>
      </c>
      <c r="L53" s="56">
        <f t="shared" si="4"/>
        <v>1542538</v>
      </c>
      <c r="M53" s="56">
        <f t="shared" si="4"/>
        <v>763800</v>
      </c>
      <c r="N53" s="56">
        <f t="shared" si="4"/>
        <v>2674375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6738351</v>
      </c>
      <c r="X53" s="56">
        <f t="shared" si="4"/>
        <v>12336100</v>
      </c>
      <c r="Y53" s="56">
        <f t="shared" si="4"/>
        <v>-5597749</v>
      </c>
      <c r="Z53" s="57">
        <f>+IF(X53&lt;&gt;0,+(Y53/X53)*100,0)</f>
        <v>-45.37697489482089</v>
      </c>
      <c r="AA53" s="54">
        <f>+AA51-AA52</f>
        <v>24378263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34009311</v>
      </c>
      <c r="D56" s="48">
        <f>SUM(D53:D55)</f>
        <v>0</v>
      </c>
      <c r="E56" s="49">
        <f t="shared" si="5"/>
        <v>22561397</v>
      </c>
      <c r="F56" s="50">
        <f t="shared" si="5"/>
        <v>24378263</v>
      </c>
      <c r="G56" s="50">
        <f t="shared" si="5"/>
        <v>1549115</v>
      </c>
      <c r="H56" s="50">
        <f t="shared" si="5"/>
        <v>1321723</v>
      </c>
      <c r="I56" s="50">
        <f t="shared" si="5"/>
        <v>1193138</v>
      </c>
      <c r="J56" s="50">
        <f t="shared" si="5"/>
        <v>4063976</v>
      </c>
      <c r="K56" s="50">
        <f t="shared" si="5"/>
        <v>368037</v>
      </c>
      <c r="L56" s="50">
        <f t="shared" si="5"/>
        <v>1542538</v>
      </c>
      <c r="M56" s="50">
        <f t="shared" si="5"/>
        <v>763800</v>
      </c>
      <c r="N56" s="50">
        <f t="shared" si="5"/>
        <v>2674375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6738351</v>
      </c>
      <c r="X56" s="50">
        <f t="shared" si="5"/>
        <v>12336100</v>
      </c>
      <c r="Y56" s="50">
        <f t="shared" si="5"/>
        <v>-5597749</v>
      </c>
      <c r="Z56" s="51">
        <f>+IF(X56&lt;&gt;0,+(Y56/X56)*100,0)</f>
        <v>-45.37697489482089</v>
      </c>
      <c r="AA56" s="48">
        <f>SUM(AA53:AA55)</f>
        <v>24378263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34009311</v>
      </c>
      <c r="D59" s="65">
        <f>SUM(D56:D58)</f>
        <v>0</v>
      </c>
      <c r="E59" s="66">
        <f t="shared" si="6"/>
        <v>22561397</v>
      </c>
      <c r="F59" s="67">
        <f t="shared" si="6"/>
        <v>24378263</v>
      </c>
      <c r="G59" s="67">
        <f t="shared" si="6"/>
        <v>1549115</v>
      </c>
      <c r="H59" s="67">
        <f t="shared" si="6"/>
        <v>1321723</v>
      </c>
      <c r="I59" s="67">
        <f t="shared" si="6"/>
        <v>1193138</v>
      </c>
      <c r="J59" s="67">
        <f t="shared" si="6"/>
        <v>4063976</v>
      </c>
      <c r="K59" s="67">
        <f t="shared" si="6"/>
        <v>368037</v>
      </c>
      <c r="L59" s="67">
        <f t="shared" si="6"/>
        <v>1542538</v>
      </c>
      <c r="M59" s="67">
        <f t="shared" si="6"/>
        <v>763800</v>
      </c>
      <c r="N59" s="67">
        <f t="shared" si="6"/>
        <v>2674375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6738351</v>
      </c>
      <c r="X59" s="67">
        <f t="shared" si="6"/>
        <v>12336100</v>
      </c>
      <c r="Y59" s="67">
        <f t="shared" si="6"/>
        <v>-5597749</v>
      </c>
      <c r="Z59" s="68">
        <f>+IF(X59&lt;&gt;0,+(Y59/X59)*100,0)</f>
        <v>-45.37697489482089</v>
      </c>
      <c r="AA59" s="65">
        <f>SUM(AA56:AA58)</f>
        <v>24378263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33366352</v>
      </c>
      <c r="D7" s="20"/>
      <c r="E7" s="21">
        <v>24043560</v>
      </c>
      <c r="F7" s="22">
        <v>24043560</v>
      </c>
      <c r="G7" s="22"/>
      <c r="H7" s="22">
        <v>1637722</v>
      </c>
      <c r="I7" s="22">
        <v>2142677</v>
      </c>
      <c r="J7" s="22">
        <v>3780399</v>
      </c>
      <c r="K7" s="22">
        <v>1843644</v>
      </c>
      <c r="L7" s="22">
        <v>2238658</v>
      </c>
      <c r="M7" s="22">
        <v>2105997</v>
      </c>
      <c r="N7" s="22">
        <v>6188299</v>
      </c>
      <c r="O7" s="22"/>
      <c r="P7" s="22"/>
      <c r="Q7" s="22"/>
      <c r="R7" s="22"/>
      <c r="S7" s="22"/>
      <c r="T7" s="22"/>
      <c r="U7" s="22"/>
      <c r="V7" s="22"/>
      <c r="W7" s="22">
        <v>9968698</v>
      </c>
      <c r="X7" s="22">
        <v>12021774</v>
      </c>
      <c r="Y7" s="22">
        <v>-2053076</v>
      </c>
      <c r="Z7" s="23">
        <v>-17.077978674362036</v>
      </c>
      <c r="AA7" s="20">
        <v>24043560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68070</v>
      </c>
      <c r="F8" s="22">
        <v>68070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34032</v>
      </c>
      <c r="Y8" s="22">
        <v>-34032</v>
      </c>
      <c r="Z8" s="23">
        <v>-100</v>
      </c>
      <c r="AA8" s="20">
        <v>68070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3344984</v>
      </c>
      <c r="D13" s="20"/>
      <c r="E13" s="21">
        <v>3428120</v>
      </c>
      <c r="F13" s="22">
        <v>3428120</v>
      </c>
      <c r="G13" s="22"/>
      <c r="H13" s="22">
        <v>552282</v>
      </c>
      <c r="I13" s="22">
        <v>285644</v>
      </c>
      <c r="J13" s="22">
        <v>837926</v>
      </c>
      <c r="K13" s="22">
        <v>293882</v>
      </c>
      <c r="L13" s="22">
        <v>292344</v>
      </c>
      <c r="M13" s="22">
        <v>302559</v>
      </c>
      <c r="N13" s="22">
        <v>888785</v>
      </c>
      <c r="O13" s="22"/>
      <c r="P13" s="22"/>
      <c r="Q13" s="22"/>
      <c r="R13" s="22"/>
      <c r="S13" s="22"/>
      <c r="T13" s="22"/>
      <c r="U13" s="22"/>
      <c r="V13" s="22"/>
      <c r="W13" s="22">
        <v>1726711</v>
      </c>
      <c r="X13" s="22">
        <v>1714056</v>
      </c>
      <c r="Y13" s="22">
        <v>12655</v>
      </c>
      <c r="Z13" s="23">
        <v>0.73830726650704526</v>
      </c>
      <c r="AA13" s="20">
        <v>3428120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8136360</v>
      </c>
      <c r="F25" s="22">
        <v>8136360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4068180</v>
      </c>
      <c r="Y25" s="22">
        <v>-4068180</v>
      </c>
      <c r="Z25" s="23">
        <v>-100</v>
      </c>
      <c r="AA25" s="20">
        <v>8136360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262670</v>
      </c>
      <c r="D28" s="20"/>
      <c r="E28" s="21"/>
      <c r="F28" s="22"/>
      <c r="G28" s="22"/>
      <c r="H28" s="22">
        <v>22515</v>
      </c>
      <c r="I28" s="22">
        <v>21886</v>
      </c>
      <c r="J28" s="22">
        <v>44401</v>
      </c>
      <c r="K28" s="22">
        <v>22200</v>
      </c>
      <c r="L28" s="22">
        <v>22200</v>
      </c>
      <c r="M28" s="22">
        <v>22200</v>
      </c>
      <c r="N28" s="22">
        <v>66600</v>
      </c>
      <c r="O28" s="22"/>
      <c r="P28" s="22"/>
      <c r="Q28" s="22"/>
      <c r="R28" s="22"/>
      <c r="S28" s="22"/>
      <c r="T28" s="22"/>
      <c r="U28" s="22"/>
      <c r="V28" s="22"/>
      <c r="W28" s="22">
        <v>111001</v>
      </c>
      <c r="X28" s="22"/>
      <c r="Y28" s="22">
        <v>111001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36974006</v>
      </c>
      <c r="D32" s="29">
        <f t="shared" ref="D32:Y32" si="0">SUM(D6:D31)</f>
        <v>0</v>
      </c>
      <c r="E32" s="30">
        <f t="shared" si="0"/>
        <v>35676110</v>
      </c>
      <c r="F32" s="31">
        <f t="shared" si="0"/>
        <v>35676110</v>
      </c>
      <c r="G32" s="31">
        <f t="shared" si="0"/>
        <v>0</v>
      </c>
      <c r="H32" s="31">
        <f t="shared" si="0"/>
        <v>2212519</v>
      </c>
      <c r="I32" s="31">
        <f t="shared" si="0"/>
        <v>2450207</v>
      </c>
      <c r="J32" s="31">
        <f t="shared" si="0"/>
        <v>4662726</v>
      </c>
      <c r="K32" s="31">
        <f t="shared" si="0"/>
        <v>2159726</v>
      </c>
      <c r="L32" s="31">
        <f t="shared" si="0"/>
        <v>2553202</v>
      </c>
      <c r="M32" s="31">
        <f t="shared" si="0"/>
        <v>2430756</v>
      </c>
      <c r="N32" s="31">
        <f t="shared" si="0"/>
        <v>7143684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11806410</v>
      </c>
      <c r="X32" s="31">
        <f t="shared" si="0"/>
        <v>17838042</v>
      </c>
      <c r="Y32" s="31">
        <f t="shared" si="0"/>
        <v>-6031632</v>
      </c>
      <c r="Z32" s="32">
        <f>+IF(X32&lt;&gt;0,+(Y32/X32)*100,0)</f>
        <v>-33.813307536780101</v>
      </c>
      <c r="AA32" s="29">
        <f>SUM(AA6:AA31)</f>
        <v>35676110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5944040</v>
      </c>
      <c r="D34" s="20"/>
      <c r="E34" s="21">
        <v>5096499</v>
      </c>
      <c r="F34" s="22">
        <v>5096499</v>
      </c>
      <c r="G34" s="22"/>
      <c r="H34" s="22">
        <v>449516</v>
      </c>
      <c r="I34" s="22">
        <v>440434</v>
      </c>
      <c r="J34" s="22">
        <v>889950</v>
      </c>
      <c r="K34" s="22">
        <v>393706</v>
      </c>
      <c r="L34" s="22">
        <v>442452</v>
      </c>
      <c r="M34" s="22">
        <v>602880</v>
      </c>
      <c r="N34" s="22">
        <v>1439038</v>
      </c>
      <c r="O34" s="22"/>
      <c r="P34" s="22"/>
      <c r="Q34" s="22"/>
      <c r="R34" s="22"/>
      <c r="S34" s="22"/>
      <c r="T34" s="22"/>
      <c r="U34" s="22"/>
      <c r="V34" s="22"/>
      <c r="W34" s="22">
        <v>2328988</v>
      </c>
      <c r="X34" s="22">
        <v>2548230</v>
      </c>
      <c r="Y34" s="22">
        <v>-219242</v>
      </c>
      <c r="Z34" s="23">
        <v>-8.6036974684388774</v>
      </c>
      <c r="AA34" s="20">
        <v>5096499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2515430</v>
      </c>
      <c r="D37" s="20"/>
      <c r="E37" s="21">
        <v>2800000</v>
      </c>
      <c r="F37" s="22">
        <v>2800000</v>
      </c>
      <c r="G37" s="22"/>
      <c r="H37" s="22">
        <v>130009</v>
      </c>
      <c r="I37" s="22">
        <v>192265</v>
      </c>
      <c r="J37" s="22">
        <v>322274</v>
      </c>
      <c r="K37" s="22">
        <v>331591</v>
      </c>
      <c r="L37" s="22">
        <v>460972</v>
      </c>
      <c r="M37" s="22">
        <v>85217</v>
      </c>
      <c r="N37" s="22">
        <v>877780</v>
      </c>
      <c r="O37" s="22"/>
      <c r="P37" s="22"/>
      <c r="Q37" s="22"/>
      <c r="R37" s="22"/>
      <c r="S37" s="22"/>
      <c r="T37" s="22"/>
      <c r="U37" s="22"/>
      <c r="V37" s="22"/>
      <c r="W37" s="22">
        <v>1200054</v>
      </c>
      <c r="X37" s="22">
        <v>1399992</v>
      </c>
      <c r="Y37" s="22">
        <v>-199938</v>
      </c>
      <c r="Z37" s="23">
        <v>-14.281367322098983</v>
      </c>
      <c r="AA37" s="20">
        <v>2800000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3616745</v>
      </c>
      <c r="F38" s="22">
        <v>3616745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1808370</v>
      </c>
      <c r="Y38" s="22">
        <v>-1808370</v>
      </c>
      <c r="Z38" s="23">
        <v>-100</v>
      </c>
      <c r="AA38" s="20">
        <v>3616745</v>
      </c>
    </row>
    <row r="39" spans="1:27" x14ac:dyDescent="0.25">
      <c r="A39" s="19" t="s">
        <v>65</v>
      </c>
      <c r="B39" s="15" t="s">
        <v>32</v>
      </c>
      <c r="C39" s="20">
        <v>4145738</v>
      </c>
      <c r="D39" s="20"/>
      <c r="E39" s="21">
        <v>3092990</v>
      </c>
      <c r="F39" s="22">
        <v>3092990</v>
      </c>
      <c r="G39" s="22"/>
      <c r="H39" s="22">
        <v>257749</v>
      </c>
      <c r="I39" s="22">
        <v>257749</v>
      </c>
      <c r="J39" s="22">
        <v>515498</v>
      </c>
      <c r="K39" s="22">
        <v>257749</v>
      </c>
      <c r="L39" s="22">
        <v>257749</v>
      </c>
      <c r="M39" s="22"/>
      <c r="N39" s="22">
        <v>515498</v>
      </c>
      <c r="O39" s="22"/>
      <c r="P39" s="22"/>
      <c r="Q39" s="22"/>
      <c r="R39" s="22"/>
      <c r="S39" s="22"/>
      <c r="T39" s="22"/>
      <c r="U39" s="22"/>
      <c r="V39" s="22"/>
      <c r="W39" s="22">
        <v>1030996</v>
      </c>
      <c r="X39" s="22">
        <v>1546494</v>
      </c>
      <c r="Y39" s="22">
        <v>-515498</v>
      </c>
      <c r="Z39" s="23">
        <v>-33.333333333333329</v>
      </c>
      <c r="AA39" s="20">
        <v>3092990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562077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249996</v>
      </c>
      <c r="Y41" s="22">
        <v>-249996</v>
      </c>
      <c r="Z41" s="23">
        <v>-100</v>
      </c>
      <c r="AA41" s="20">
        <v>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8901970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2640408</v>
      </c>
      <c r="D44" s="20"/>
      <c r="E44" s="21">
        <v>1819126</v>
      </c>
      <c r="F44" s="22">
        <v>1819126</v>
      </c>
      <c r="G44" s="22"/>
      <c r="H44" s="22">
        <v>295240</v>
      </c>
      <c r="I44" s="22">
        <v>93953</v>
      </c>
      <c r="J44" s="22">
        <v>389193</v>
      </c>
      <c r="K44" s="22">
        <v>90115</v>
      </c>
      <c r="L44" s="22">
        <v>61732</v>
      </c>
      <c r="M44" s="22">
        <v>144858</v>
      </c>
      <c r="N44" s="22">
        <v>296705</v>
      </c>
      <c r="O44" s="22"/>
      <c r="P44" s="22"/>
      <c r="Q44" s="22"/>
      <c r="R44" s="22"/>
      <c r="S44" s="22"/>
      <c r="T44" s="22"/>
      <c r="U44" s="22"/>
      <c r="V44" s="22"/>
      <c r="W44" s="22">
        <v>685898</v>
      </c>
      <c r="X44" s="22">
        <v>909540</v>
      </c>
      <c r="Y44" s="22">
        <v>-223642</v>
      </c>
      <c r="Z44" s="23">
        <v>-24.588473294192671</v>
      </c>
      <c r="AA44" s="20">
        <v>1819126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24709663</v>
      </c>
      <c r="D47" s="29">
        <f t="shared" ref="D47:Y47" si="1">SUM(D34:D46)</f>
        <v>0</v>
      </c>
      <c r="E47" s="30">
        <f t="shared" si="1"/>
        <v>16925360</v>
      </c>
      <c r="F47" s="31">
        <f t="shared" si="1"/>
        <v>16925360</v>
      </c>
      <c r="G47" s="31">
        <f t="shared" si="1"/>
        <v>0</v>
      </c>
      <c r="H47" s="31">
        <f t="shared" si="1"/>
        <v>1132514</v>
      </c>
      <c r="I47" s="31">
        <f t="shared" si="1"/>
        <v>984401</v>
      </c>
      <c r="J47" s="31">
        <f t="shared" si="1"/>
        <v>2116915</v>
      </c>
      <c r="K47" s="31">
        <f t="shared" si="1"/>
        <v>1073161</v>
      </c>
      <c r="L47" s="31">
        <f t="shared" si="1"/>
        <v>1222905</v>
      </c>
      <c r="M47" s="31">
        <f t="shared" si="1"/>
        <v>832955</v>
      </c>
      <c r="N47" s="31">
        <f t="shared" si="1"/>
        <v>3129021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5245936</v>
      </c>
      <c r="X47" s="31">
        <f t="shared" si="1"/>
        <v>8462622</v>
      </c>
      <c r="Y47" s="31">
        <f t="shared" si="1"/>
        <v>-3216686</v>
      </c>
      <c r="Z47" s="32">
        <f>+IF(X47&lt;&gt;0,+(Y47/X47)*100,0)</f>
        <v>-38.010512581088932</v>
      </c>
      <c r="AA47" s="29">
        <f>SUM(AA34:AA46)</f>
        <v>16925360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12264343</v>
      </c>
      <c r="D48" s="39">
        <f t="shared" si="2"/>
        <v>0</v>
      </c>
      <c r="E48" s="40">
        <f t="shared" si="2"/>
        <v>18750750</v>
      </c>
      <c r="F48" s="41">
        <f t="shared" si="2"/>
        <v>18750750</v>
      </c>
      <c r="G48" s="41">
        <f t="shared" si="2"/>
        <v>0</v>
      </c>
      <c r="H48" s="41">
        <f t="shared" si="2"/>
        <v>1080005</v>
      </c>
      <c r="I48" s="41">
        <f t="shared" si="2"/>
        <v>1465806</v>
      </c>
      <c r="J48" s="41">
        <f t="shared" si="2"/>
        <v>2545811</v>
      </c>
      <c r="K48" s="41">
        <f t="shared" si="2"/>
        <v>1086565</v>
      </c>
      <c r="L48" s="41">
        <f t="shared" si="2"/>
        <v>1330297</v>
      </c>
      <c r="M48" s="41">
        <f t="shared" si="2"/>
        <v>1597801</v>
      </c>
      <c r="N48" s="41">
        <f t="shared" si="2"/>
        <v>4014663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6560474</v>
      </c>
      <c r="X48" s="41">
        <f t="shared" si="2"/>
        <v>9375420</v>
      </c>
      <c r="Y48" s="41">
        <f t="shared" si="2"/>
        <v>-2814946</v>
      </c>
      <c r="Z48" s="42">
        <f>+IF(X48&lt;&gt;0,+(Y48/X48)*100,0)</f>
        <v>-30.024745558065664</v>
      </c>
      <c r="AA48" s="39">
        <f>+AA32-AA47</f>
        <v>18750750</v>
      </c>
    </row>
    <row r="49" spans="1:27" x14ac:dyDescent="0.25">
      <c r="A49" s="43" t="s">
        <v>74</v>
      </c>
      <c r="B49" s="15" t="s">
        <v>32</v>
      </c>
      <c r="C49" s="20">
        <v>4914515</v>
      </c>
      <c r="D49" s="20"/>
      <c r="E49" s="21">
        <v>11000000</v>
      </c>
      <c r="F49" s="22">
        <v>11000000</v>
      </c>
      <c r="G49" s="22"/>
      <c r="H49" s="22"/>
      <c r="I49" s="22">
        <v>923704</v>
      </c>
      <c r="J49" s="22">
        <v>923704</v>
      </c>
      <c r="K49" s="22"/>
      <c r="L49" s="22">
        <v>1767663</v>
      </c>
      <c r="M49" s="22">
        <v>489187</v>
      </c>
      <c r="N49" s="22">
        <v>2256850</v>
      </c>
      <c r="O49" s="22"/>
      <c r="P49" s="22"/>
      <c r="Q49" s="22"/>
      <c r="R49" s="22"/>
      <c r="S49" s="22"/>
      <c r="T49" s="22"/>
      <c r="U49" s="22"/>
      <c r="V49" s="22"/>
      <c r="W49" s="22">
        <v>3180554</v>
      </c>
      <c r="X49" s="22">
        <v>5499996</v>
      </c>
      <c r="Y49" s="22">
        <v>-2319442</v>
      </c>
      <c r="Z49" s="23">
        <v>-42.171703397602471</v>
      </c>
      <c r="AA49" s="20">
        <v>11000000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17178858</v>
      </c>
      <c r="D51" s="48">
        <f t="shared" si="3"/>
        <v>0</v>
      </c>
      <c r="E51" s="49">
        <f t="shared" si="3"/>
        <v>29750750</v>
      </c>
      <c r="F51" s="50">
        <f t="shared" si="3"/>
        <v>29750750</v>
      </c>
      <c r="G51" s="50">
        <f t="shared" si="3"/>
        <v>0</v>
      </c>
      <c r="H51" s="50">
        <f t="shared" si="3"/>
        <v>1080005</v>
      </c>
      <c r="I51" s="50">
        <f t="shared" si="3"/>
        <v>2389510</v>
      </c>
      <c r="J51" s="50">
        <f t="shared" si="3"/>
        <v>3469515</v>
      </c>
      <c r="K51" s="50">
        <f t="shared" si="3"/>
        <v>1086565</v>
      </c>
      <c r="L51" s="50">
        <f t="shared" si="3"/>
        <v>3097960</v>
      </c>
      <c r="M51" s="50">
        <f t="shared" si="3"/>
        <v>2086988</v>
      </c>
      <c r="N51" s="50">
        <f t="shared" si="3"/>
        <v>6271513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9741028</v>
      </c>
      <c r="X51" s="50">
        <f t="shared" si="3"/>
        <v>14875416</v>
      </c>
      <c r="Y51" s="50">
        <f t="shared" si="3"/>
        <v>-5134388</v>
      </c>
      <c r="Z51" s="51">
        <f>+IF(X51&lt;&gt;0,+(Y51/X51)*100,0)</f>
        <v>-34.515928831839055</v>
      </c>
      <c r="AA51" s="48">
        <f>SUM(AA48:AA50)</f>
        <v>29750750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17178858</v>
      </c>
      <c r="D53" s="54">
        <f>+D51-D52</f>
        <v>0</v>
      </c>
      <c r="E53" s="55">
        <f t="shared" si="4"/>
        <v>29750750</v>
      </c>
      <c r="F53" s="56">
        <f t="shared" si="4"/>
        <v>29750750</v>
      </c>
      <c r="G53" s="56">
        <f t="shared" si="4"/>
        <v>0</v>
      </c>
      <c r="H53" s="56">
        <f t="shared" si="4"/>
        <v>1080005</v>
      </c>
      <c r="I53" s="56">
        <f t="shared" si="4"/>
        <v>2389510</v>
      </c>
      <c r="J53" s="56">
        <f t="shared" si="4"/>
        <v>3469515</v>
      </c>
      <c r="K53" s="56">
        <f t="shared" si="4"/>
        <v>1086565</v>
      </c>
      <c r="L53" s="56">
        <f t="shared" si="4"/>
        <v>3097960</v>
      </c>
      <c r="M53" s="56">
        <f t="shared" si="4"/>
        <v>2086988</v>
      </c>
      <c r="N53" s="56">
        <f t="shared" si="4"/>
        <v>6271513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9741028</v>
      </c>
      <c r="X53" s="56">
        <f t="shared" si="4"/>
        <v>14875416</v>
      </c>
      <c r="Y53" s="56">
        <f t="shared" si="4"/>
        <v>-5134388</v>
      </c>
      <c r="Z53" s="57">
        <f>+IF(X53&lt;&gt;0,+(Y53/X53)*100,0)</f>
        <v>-34.515928831839055</v>
      </c>
      <c r="AA53" s="54">
        <f>+AA51-AA52</f>
        <v>29750750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17178858</v>
      </c>
      <c r="D56" s="48">
        <f>SUM(D53:D55)</f>
        <v>0</v>
      </c>
      <c r="E56" s="49">
        <f t="shared" si="5"/>
        <v>29750750</v>
      </c>
      <c r="F56" s="50">
        <f t="shared" si="5"/>
        <v>29750750</v>
      </c>
      <c r="G56" s="50">
        <f t="shared" si="5"/>
        <v>0</v>
      </c>
      <c r="H56" s="50">
        <f t="shared" si="5"/>
        <v>1080005</v>
      </c>
      <c r="I56" s="50">
        <f t="shared" si="5"/>
        <v>2389510</v>
      </c>
      <c r="J56" s="50">
        <f t="shared" si="5"/>
        <v>3469515</v>
      </c>
      <c r="K56" s="50">
        <f t="shared" si="5"/>
        <v>1086565</v>
      </c>
      <c r="L56" s="50">
        <f t="shared" si="5"/>
        <v>3097960</v>
      </c>
      <c r="M56" s="50">
        <f t="shared" si="5"/>
        <v>2086988</v>
      </c>
      <c r="N56" s="50">
        <f t="shared" si="5"/>
        <v>6271513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9741028</v>
      </c>
      <c r="X56" s="50">
        <f t="shared" si="5"/>
        <v>14875416</v>
      </c>
      <c r="Y56" s="50">
        <f t="shared" si="5"/>
        <v>-5134388</v>
      </c>
      <c r="Z56" s="51">
        <f>+IF(X56&lt;&gt;0,+(Y56/X56)*100,0)</f>
        <v>-34.515928831839055</v>
      </c>
      <c r="AA56" s="48">
        <f>SUM(AA53:AA55)</f>
        <v>29750750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17178858</v>
      </c>
      <c r="D59" s="65">
        <f>SUM(D56:D58)</f>
        <v>0</v>
      </c>
      <c r="E59" s="66">
        <f t="shared" si="6"/>
        <v>29750750</v>
      </c>
      <c r="F59" s="67">
        <f t="shared" si="6"/>
        <v>29750750</v>
      </c>
      <c r="G59" s="67">
        <f t="shared" si="6"/>
        <v>0</v>
      </c>
      <c r="H59" s="67">
        <f t="shared" si="6"/>
        <v>1080005</v>
      </c>
      <c r="I59" s="67">
        <f t="shared" si="6"/>
        <v>2389510</v>
      </c>
      <c r="J59" s="67">
        <f t="shared" si="6"/>
        <v>3469515</v>
      </c>
      <c r="K59" s="67">
        <f t="shared" si="6"/>
        <v>1086565</v>
      </c>
      <c r="L59" s="67">
        <f t="shared" si="6"/>
        <v>3097960</v>
      </c>
      <c r="M59" s="67">
        <f t="shared" si="6"/>
        <v>2086988</v>
      </c>
      <c r="N59" s="67">
        <f t="shared" si="6"/>
        <v>6271513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9741028</v>
      </c>
      <c r="X59" s="67">
        <f t="shared" si="6"/>
        <v>14875416</v>
      </c>
      <c r="Y59" s="67">
        <f t="shared" si="6"/>
        <v>-5134388</v>
      </c>
      <c r="Z59" s="68">
        <f>+IF(X59&lt;&gt;0,+(Y59/X59)*100,0)</f>
        <v>-34.515928831839055</v>
      </c>
      <c r="AA59" s="65">
        <f>SUM(AA56:AA58)</f>
        <v>29750750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53166680</v>
      </c>
      <c r="D7" s="20"/>
      <c r="E7" s="21">
        <v>54379251</v>
      </c>
      <c r="F7" s="22">
        <v>54379251</v>
      </c>
      <c r="G7" s="22">
        <v>4161709</v>
      </c>
      <c r="H7" s="22">
        <v>3004651</v>
      </c>
      <c r="I7" s="22">
        <v>4291360</v>
      </c>
      <c r="J7" s="22">
        <v>11457720</v>
      </c>
      <c r="K7" s="22">
        <v>4531769</v>
      </c>
      <c r="L7" s="22">
        <v>4481193</v>
      </c>
      <c r="M7" s="22">
        <v>4500354</v>
      </c>
      <c r="N7" s="22">
        <v>13513316</v>
      </c>
      <c r="O7" s="22"/>
      <c r="P7" s="22"/>
      <c r="Q7" s="22"/>
      <c r="R7" s="22"/>
      <c r="S7" s="22"/>
      <c r="T7" s="22"/>
      <c r="U7" s="22"/>
      <c r="V7" s="22"/>
      <c r="W7" s="22">
        <v>24971036</v>
      </c>
      <c r="X7" s="22">
        <v>24881581</v>
      </c>
      <c r="Y7" s="22">
        <v>89455</v>
      </c>
      <c r="Z7" s="23">
        <v>0.3595229740425257</v>
      </c>
      <c r="AA7" s="20">
        <v>54379251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964531</v>
      </c>
      <c r="D13" s="20"/>
      <c r="E13" s="21">
        <v>924869</v>
      </c>
      <c r="F13" s="22">
        <v>924869</v>
      </c>
      <c r="G13" s="22">
        <v>98377</v>
      </c>
      <c r="H13" s="22">
        <v>106479</v>
      </c>
      <c r="I13" s="22">
        <v>97887</v>
      </c>
      <c r="J13" s="22">
        <v>302743</v>
      </c>
      <c r="K13" s="22">
        <v>96063</v>
      </c>
      <c r="L13" s="22">
        <v>100723</v>
      </c>
      <c r="M13" s="22">
        <v>98426</v>
      </c>
      <c r="N13" s="22">
        <v>295212</v>
      </c>
      <c r="O13" s="22"/>
      <c r="P13" s="22"/>
      <c r="Q13" s="22"/>
      <c r="R13" s="22"/>
      <c r="S13" s="22"/>
      <c r="T13" s="22"/>
      <c r="U13" s="22"/>
      <c r="V13" s="22"/>
      <c r="W13" s="22">
        <v>597955</v>
      </c>
      <c r="X13" s="22">
        <v>495294</v>
      </c>
      <c r="Y13" s="22">
        <v>102661</v>
      </c>
      <c r="Z13" s="23">
        <v>20.727285208381286</v>
      </c>
      <c r="AA13" s="20">
        <v>924869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13801488</v>
      </c>
      <c r="D25" s="20"/>
      <c r="E25" s="21">
        <v>14151963</v>
      </c>
      <c r="F25" s="22">
        <v>14151963</v>
      </c>
      <c r="G25" s="22"/>
      <c r="H25" s="22">
        <v>61187</v>
      </c>
      <c r="I25" s="22">
        <v>61187</v>
      </c>
      <c r="J25" s="22">
        <v>122374</v>
      </c>
      <c r="K25" s="22">
        <v>61187</v>
      </c>
      <c r="L25" s="22">
        <v>61187</v>
      </c>
      <c r="M25" s="22">
        <v>89239</v>
      </c>
      <c r="N25" s="22">
        <v>211613</v>
      </c>
      <c r="O25" s="22"/>
      <c r="P25" s="22"/>
      <c r="Q25" s="22"/>
      <c r="R25" s="22"/>
      <c r="S25" s="22"/>
      <c r="T25" s="22"/>
      <c r="U25" s="22"/>
      <c r="V25" s="22"/>
      <c r="W25" s="22">
        <v>333987</v>
      </c>
      <c r="X25" s="22">
        <v>9260429</v>
      </c>
      <c r="Y25" s="22">
        <v>-8926442</v>
      </c>
      <c r="Z25" s="23">
        <v>-96.393396029492806</v>
      </c>
      <c r="AA25" s="20">
        <v>14151963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2351459</v>
      </c>
      <c r="D28" s="20"/>
      <c r="E28" s="21">
        <v>2736263</v>
      </c>
      <c r="F28" s="22">
        <v>2736263</v>
      </c>
      <c r="G28" s="22">
        <v>451396</v>
      </c>
      <c r="H28" s="22">
        <v>182836</v>
      </c>
      <c r="I28" s="22">
        <v>177741</v>
      </c>
      <c r="J28" s="22">
        <v>811973</v>
      </c>
      <c r="K28" s="22">
        <v>176759</v>
      </c>
      <c r="L28" s="22">
        <v>175154</v>
      </c>
      <c r="M28" s="22">
        <v>176982</v>
      </c>
      <c r="N28" s="22">
        <v>528895</v>
      </c>
      <c r="O28" s="22"/>
      <c r="P28" s="22"/>
      <c r="Q28" s="22"/>
      <c r="R28" s="22"/>
      <c r="S28" s="22"/>
      <c r="T28" s="22"/>
      <c r="U28" s="22"/>
      <c r="V28" s="22"/>
      <c r="W28" s="22">
        <v>1340868</v>
      </c>
      <c r="X28" s="22">
        <v>2565290</v>
      </c>
      <c r="Y28" s="22">
        <v>-1224422</v>
      </c>
      <c r="Z28" s="23">
        <v>-47.730354073028778</v>
      </c>
      <c r="AA28" s="20">
        <v>2736263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70284158</v>
      </c>
      <c r="D32" s="29">
        <f t="shared" ref="D32:Y32" si="0">SUM(D6:D31)</f>
        <v>0</v>
      </c>
      <c r="E32" s="30">
        <f t="shared" si="0"/>
        <v>72192346</v>
      </c>
      <c r="F32" s="31">
        <f t="shared" si="0"/>
        <v>72192346</v>
      </c>
      <c r="G32" s="31">
        <f t="shared" si="0"/>
        <v>4711482</v>
      </c>
      <c r="H32" s="31">
        <f t="shared" si="0"/>
        <v>3355153</v>
      </c>
      <c r="I32" s="31">
        <f t="shared" si="0"/>
        <v>4628175</v>
      </c>
      <c r="J32" s="31">
        <f t="shared" si="0"/>
        <v>12694810</v>
      </c>
      <c r="K32" s="31">
        <f t="shared" si="0"/>
        <v>4865778</v>
      </c>
      <c r="L32" s="31">
        <f t="shared" si="0"/>
        <v>4818257</v>
      </c>
      <c r="M32" s="31">
        <f t="shared" si="0"/>
        <v>4865001</v>
      </c>
      <c r="N32" s="31">
        <f t="shared" si="0"/>
        <v>14549036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27243846</v>
      </c>
      <c r="X32" s="31">
        <f t="shared" si="0"/>
        <v>37202594</v>
      </c>
      <c r="Y32" s="31">
        <f t="shared" si="0"/>
        <v>-9958748</v>
      </c>
      <c r="Z32" s="32">
        <f>+IF(X32&lt;&gt;0,+(Y32/X32)*100,0)</f>
        <v>-26.768961325653795</v>
      </c>
      <c r="AA32" s="29">
        <f>SUM(AA6:AA31)</f>
        <v>72192346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14784443</v>
      </c>
      <c r="D34" s="20"/>
      <c r="E34" s="21">
        <v>16048745</v>
      </c>
      <c r="F34" s="22">
        <v>16048745</v>
      </c>
      <c r="G34" s="22">
        <v>1245601</v>
      </c>
      <c r="H34" s="22">
        <v>1181897</v>
      </c>
      <c r="I34" s="22">
        <v>61187</v>
      </c>
      <c r="J34" s="22">
        <v>2488685</v>
      </c>
      <c r="K34" s="22">
        <v>2169890</v>
      </c>
      <c r="L34" s="22">
        <v>1755435</v>
      </c>
      <c r="M34" s="22">
        <v>1436778</v>
      </c>
      <c r="N34" s="22">
        <v>5362103</v>
      </c>
      <c r="O34" s="22"/>
      <c r="P34" s="22"/>
      <c r="Q34" s="22"/>
      <c r="R34" s="22"/>
      <c r="S34" s="22"/>
      <c r="T34" s="22"/>
      <c r="U34" s="22"/>
      <c r="V34" s="22"/>
      <c r="W34" s="22">
        <v>7850788</v>
      </c>
      <c r="X34" s="22">
        <v>7694585</v>
      </c>
      <c r="Y34" s="22">
        <v>156203</v>
      </c>
      <c r="Z34" s="23">
        <v>2.0300380072479545</v>
      </c>
      <c r="AA34" s="20">
        <v>16048745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13444322</v>
      </c>
      <c r="D37" s="20"/>
      <c r="E37" s="21">
        <v>17402477</v>
      </c>
      <c r="F37" s="22">
        <v>17402477</v>
      </c>
      <c r="G37" s="22">
        <v>184343</v>
      </c>
      <c r="H37" s="22">
        <v>1185036</v>
      </c>
      <c r="I37" s="22">
        <v>1653901</v>
      </c>
      <c r="J37" s="22">
        <v>3023280</v>
      </c>
      <c r="K37" s="22">
        <v>1391672</v>
      </c>
      <c r="L37" s="22">
        <v>1535077</v>
      </c>
      <c r="M37" s="22">
        <v>1128828</v>
      </c>
      <c r="N37" s="22">
        <v>4055577</v>
      </c>
      <c r="O37" s="22"/>
      <c r="P37" s="22"/>
      <c r="Q37" s="22"/>
      <c r="R37" s="22"/>
      <c r="S37" s="22"/>
      <c r="T37" s="22"/>
      <c r="U37" s="22"/>
      <c r="V37" s="22"/>
      <c r="W37" s="22">
        <v>7078857</v>
      </c>
      <c r="X37" s="22">
        <v>7453059</v>
      </c>
      <c r="Y37" s="22">
        <v>-374202</v>
      </c>
      <c r="Z37" s="23">
        <v>-5.0207840834213178</v>
      </c>
      <c r="AA37" s="20">
        <v>17402477</v>
      </c>
    </row>
    <row r="38" spans="1:27" x14ac:dyDescent="0.25">
      <c r="A38" s="19" t="s">
        <v>64</v>
      </c>
      <c r="B38" s="15" t="s">
        <v>32</v>
      </c>
      <c r="C38" s="20">
        <v>3038839</v>
      </c>
      <c r="D38" s="20"/>
      <c r="E38" s="21">
        <v>177723</v>
      </c>
      <c r="F38" s="22">
        <v>177723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88866</v>
      </c>
      <c r="Y38" s="22">
        <v>-88866</v>
      </c>
      <c r="Z38" s="23">
        <v>-100</v>
      </c>
      <c r="AA38" s="20">
        <v>177723</v>
      </c>
    </row>
    <row r="39" spans="1:27" x14ac:dyDescent="0.25">
      <c r="A39" s="19" t="s">
        <v>65</v>
      </c>
      <c r="B39" s="15" t="s">
        <v>32</v>
      </c>
      <c r="C39" s="20">
        <v>4775754</v>
      </c>
      <c r="D39" s="20"/>
      <c r="E39" s="21">
        <v>5624876</v>
      </c>
      <c r="F39" s="22">
        <v>5624876</v>
      </c>
      <c r="G39" s="22"/>
      <c r="H39" s="22"/>
      <c r="I39" s="22"/>
      <c r="J39" s="22"/>
      <c r="K39" s="22"/>
      <c r="L39" s="22"/>
      <c r="M39" s="22">
        <v>2586914</v>
      </c>
      <c r="N39" s="22">
        <v>2586914</v>
      </c>
      <c r="O39" s="22"/>
      <c r="P39" s="22"/>
      <c r="Q39" s="22"/>
      <c r="R39" s="22"/>
      <c r="S39" s="22"/>
      <c r="T39" s="22"/>
      <c r="U39" s="22"/>
      <c r="V39" s="22"/>
      <c r="W39" s="22">
        <v>2586914</v>
      </c>
      <c r="X39" s="22">
        <v>2071051</v>
      </c>
      <c r="Y39" s="22">
        <v>515863</v>
      </c>
      <c r="Z39" s="23">
        <v>24.908271211090408</v>
      </c>
      <c r="AA39" s="20">
        <v>5624876</v>
      </c>
    </row>
    <row r="40" spans="1:27" x14ac:dyDescent="0.25">
      <c r="A40" s="19" t="s">
        <v>40</v>
      </c>
      <c r="B40" s="15" t="s">
        <v>32</v>
      </c>
      <c r="C40" s="20">
        <v>2587467</v>
      </c>
      <c r="D40" s="20"/>
      <c r="E40" s="21">
        <v>2239645</v>
      </c>
      <c r="F40" s="22">
        <v>2239645</v>
      </c>
      <c r="G40" s="22"/>
      <c r="H40" s="22"/>
      <c r="I40" s="22"/>
      <c r="J40" s="22"/>
      <c r="K40" s="22"/>
      <c r="L40" s="22"/>
      <c r="M40" s="22">
        <v>1209970</v>
      </c>
      <c r="N40" s="22">
        <v>1209970</v>
      </c>
      <c r="O40" s="22"/>
      <c r="P40" s="22"/>
      <c r="Q40" s="22"/>
      <c r="R40" s="22"/>
      <c r="S40" s="22"/>
      <c r="T40" s="22"/>
      <c r="U40" s="22"/>
      <c r="V40" s="22"/>
      <c r="W40" s="22">
        <v>1209970</v>
      </c>
      <c r="X40" s="22">
        <v>1152837</v>
      </c>
      <c r="Y40" s="22">
        <v>57133</v>
      </c>
      <c r="Z40" s="23">
        <v>4.9558610627521498</v>
      </c>
      <c r="AA40" s="20">
        <v>2239645</v>
      </c>
    </row>
    <row r="41" spans="1:27" x14ac:dyDescent="0.25">
      <c r="A41" s="19" t="s">
        <v>66</v>
      </c>
      <c r="B41" s="15" t="s">
        <v>32</v>
      </c>
      <c r="C41" s="20">
        <v>3469325</v>
      </c>
      <c r="D41" s="20"/>
      <c r="E41" s="21">
        <v>3263979</v>
      </c>
      <c r="F41" s="22">
        <v>3263979</v>
      </c>
      <c r="G41" s="22">
        <v>867</v>
      </c>
      <c r="H41" s="22">
        <v>130856</v>
      </c>
      <c r="I41" s="22">
        <v>233267</v>
      </c>
      <c r="J41" s="22">
        <v>364990</v>
      </c>
      <c r="K41" s="22">
        <v>387690</v>
      </c>
      <c r="L41" s="22">
        <v>267116</v>
      </c>
      <c r="M41" s="22">
        <v>139113</v>
      </c>
      <c r="N41" s="22">
        <v>793919</v>
      </c>
      <c r="O41" s="22"/>
      <c r="P41" s="22"/>
      <c r="Q41" s="22"/>
      <c r="R41" s="22"/>
      <c r="S41" s="22"/>
      <c r="T41" s="22"/>
      <c r="U41" s="22"/>
      <c r="V41" s="22"/>
      <c r="W41" s="22">
        <v>1158909</v>
      </c>
      <c r="X41" s="22">
        <v>1094716</v>
      </c>
      <c r="Y41" s="22">
        <v>64193</v>
      </c>
      <c r="Z41" s="23">
        <v>5.8638952933911632</v>
      </c>
      <c r="AA41" s="20">
        <v>3263979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1505410</v>
      </c>
      <c r="D43" s="20"/>
      <c r="E43" s="21">
        <v>2652458</v>
      </c>
      <c r="F43" s="22">
        <v>2652458</v>
      </c>
      <c r="G43" s="22">
        <v>-4910</v>
      </c>
      <c r="H43" s="22">
        <v>8140</v>
      </c>
      <c r="I43" s="22">
        <v>109</v>
      </c>
      <c r="J43" s="22">
        <v>3339</v>
      </c>
      <c r="K43" s="22">
        <v>19010</v>
      </c>
      <c r="L43" s="22">
        <v>20850</v>
      </c>
      <c r="M43" s="22">
        <v>229994</v>
      </c>
      <c r="N43" s="22">
        <v>269854</v>
      </c>
      <c r="O43" s="22"/>
      <c r="P43" s="22"/>
      <c r="Q43" s="22"/>
      <c r="R43" s="22"/>
      <c r="S43" s="22"/>
      <c r="T43" s="22"/>
      <c r="U43" s="22"/>
      <c r="V43" s="22"/>
      <c r="W43" s="22">
        <v>273193</v>
      </c>
      <c r="X43" s="22">
        <v>1207026</v>
      </c>
      <c r="Y43" s="22">
        <v>-933833</v>
      </c>
      <c r="Z43" s="23">
        <v>-77.366436182816273</v>
      </c>
      <c r="AA43" s="20">
        <v>2652458</v>
      </c>
    </row>
    <row r="44" spans="1:27" x14ac:dyDescent="0.25">
      <c r="A44" s="19" t="s">
        <v>69</v>
      </c>
      <c r="B44" s="15" t="s">
        <v>32</v>
      </c>
      <c r="C44" s="20">
        <v>3742495</v>
      </c>
      <c r="D44" s="20"/>
      <c r="E44" s="21">
        <v>4282232</v>
      </c>
      <c r="F44" s="22">
        <v>4282232</v>
      </c>
      <c r="G44" s="22">
        <v>17774</v>
      </c>
      <c r="H44" s="22">
        <v>440281</v>
      </c>
      <c r="I44" s="22">
        <v>216736</v>
      </c>
      <c r="J44" s="22">
        <v>674791</v>
      </c>
      <c r="K44" s="22">
        <v>445723</v>
      </c>
      <c r="L44" s="22">
        <v>960430</v>
      </c>
      <c r="M44" s="22">
        <v>262325</v>
      </c>
      <c r="N44" s="22">
        <v>1668478</v>
      </c>
      <c r="O44" s="22"/>
      <c r="P44" s="22"/>
      <c r="Q44" s="22"/>
      <c r="R44" s="22"/>
      <c r="S44" s="22"/>
      <c r="T44" s="22"/>
      <c r="U44" s="22"/>
      <c r="V44" s="22"/>
      <c r="W44" s="22">
        <v>2343269</v>
      </c>
      <c r="X44" s="22">
        <v>1686762</v>
      </c>
      <c r="Y44" s="22">
        <v>656507</v>
      </c>
      <c r="Z44" s="23">
        <v>38.921140030425157</v>
      </c>
      <c r="AA44" s="20">
        <v>4282232</v>
      </c>
    </row>
    <row r="45" spans="1:27" x14ac:dyDescent="0.25">
      <c r="A45" s="19" t="s">
        <v>70</v>
      </c>
      <c r="B45" s="15" t="s">
        <v>32</v>
      </c>
      <c r="C45" s="20">
        <v>13190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1214189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48575434</v>
      </c>
      <c r="D47" s="29">
        <f t="shared" ref="D47:Y47" si="1">SUM(D34:D46)</f>
        <v>0</v>
      </c>
      <c r="E47" s="30">
        <f t="shared" si="1"/>
        <v>51692135</v>
      </c>
      <c r="F47" s="31">
        <f t="shared" si="1"/>
        <v>51692135</v>
      </c>
      <c r="G47" s="31">
        <f t="shared" si="1"/>
        <v>1443675</v>
      </c>
      <c r="H47" s="31">
        <f t="shared" si="1"/>
        <v>2946210</v>
      </c>
      <c r="I47" s="31">
        <f t="shared" si="1"/>
        <v>2165200</v>
      </c>
      <c r="J47" s="31">
        <f t="shared" si="1"/>
        <v>6555085</v>
      </c>
      <c r="K47" s="31">
        <f t="shared" si="1"/>
        <v>4413985</v>
      </c>
      <c r="L47" s="31">
        <f t="shared" si="1"/>
        <v>4538908</v>
      </c>
      <c r="M47" s="31">
        <f t="shared" si="1"/>
        <v>6993922</v>
      </c>
      <c r="N47" s="31">
        <f t="shared" si="1"/>
        <v>15946815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22501900</v>
      </c>
      <c r="X47" s="31">
        <f t="shared" si="1"/>
        <v>22448902</v>
      </c>
      <c r="Y47" s="31">
        <f t="shared" si="1"/>
        <v>52998</v>
      </c>
      <c r="Z47" s="32">
        <f>+IF(X47&lt;&gt;0,+(Y47/X47)*100,0)</f>
        <v>0.23608281598806036</v>
      </c>
      <c r="AA47" s="29">
        <f>SUM(AA34:AA46)</f>
        <v>51692135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21708724</v>
      </c>
      <c r="D48" s="39">
        <f t="shared" si="2"/>
        <v>0</v>
      </c>
      <c r="E48" s="40">
        <f t="shared" si="2"/>
        <v>20500211</v>
      </c>
      <c r="F48" s="41">
        <f t="shared" si="2"/>
        <v>20500211</v>
      </c>
      <c r="G48" s="41">
        <f t="shared" si="2"/>
        <v>3267807</v>
      </c>
      <c r="H48" s="41">
        <f t="shared" si="2"/>
        <v>408943</v>
      </c>
      <c r="I48" s="41">
        <f t="shared" si="2"/>
        <v>2462975</v>
      </c>
      <c r="J48" s="41">
        <f t="shared" si="2"/>
        <v>6139725</v>
      </c>
      <c r="K48" s="41">
        <f t="shared" si="2"/>
        <v>451793</v>
      </c>
      <c r="L48" s="41">
        <f t="shared" si="2"/>
        <v>279349</v>
      </c>
      <c r="M48" s="41">
        <f t="shared" si="2"/>
        <v>-2128921</v>
      </c>
      <c r="N48" s="41">
        <f t="shared" si="2"/>
        <v>-1397779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4741946</v>
      </c>
      <c r="X48" s="41">
        <f t="shared" si="2"/>
        <v>14753692</v>
      </c>
      <c r="Y48" s="41">
        <f t="shared" si="2"/>
        <v>-10011746</v>
      </c>
      <c r="Z48" s="42">
        <f>+IF(X48&lt;&gt;0,+(Y48/X48)*100,0)</f>
        <v>-67.859258550334388</v>
      </c>
      <c r="AA48" s="39">
        <f>+AA32-AA47</f>
        <v>20500211</v>
      </c>
    </row>
    <row r="49" spans="1:27" x14ac:dyDescent="0.25">
      <c r="A49" s="43" t="s">
        <v>74</v>
      </c>
      <c r="B49" s="15" t="s">
        <v>32</v>
      </c>
      <c r="C49" s="20">
        <v>9478397</v>
      </c>
      <c r="D49" s="20"/>
      <c r="E49" s="21">
        <v>2000000</v>
      </c>
      <c r="F49" s="22">
        <v>2000000</v>
      </c>
      <c r="G49" s="22"/>
      <c r="H49" s="22"/>
      <c r="I49" s="22"/>
      <c r="J49" s="22"/>
      <c r="K49" s="22"/>
      <c r="L49" s="22"/>
      <c r="M49" s="22">
        <v>1838766</v>
      </c>
      <c r="N49" s="22">
        <v>1838766</v>
      </c>
      <c r="O49" s="22"/>
      <c r="P49" s="22"/>
      <c r="Q49" s="22"/>
      <c r="R49" s="22"/>
      <c r="S49" s="22"/>
      <c r="T49" s="22"/>
      <c r="U49" s="22"/>
      <c r="V49" s="22"/>
      <c r="W49" s="22">
        <v>1838766</v>
      </c>
      <c r="X49" s="22">
        <v>1324709</v>
      </c>
      <c r="Y49" s="22">
        <v>514057</v>
      </c>
      <c r="Z49" s="23">
        <v>38.805277234471873</v>
      </c>
      <c r="AA49" s="20">
        <v>2000000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31187121</v>
      </c>
      <c r="D51" s="48">
        <f t="shared" si="3"/>
        <v>0</v>
      </c>
      <c r="E51" s="49">
        <f t="shared" si="3"/>
        <v>22500211</v>
      </c>
      <c r="F51" s="50">
        <f t="shared" si="3"/>
        <v>22500211</v>
      </c>
      <c r="G51" s="50">
        <f t="shared" si="3"/>
        <v>3267807</v>
      </c>
      <c r="H51" s="50">
        <f t="shared" si="3"/>
        <v>408943</v>
      </c>
      <c r="I51" s="50">
        <f t="shared" si="3"/>
        <v>2462975</v>
      </c>
      <c r="J51" s="50">
        <f t="shared" si="3"/>
        <v>6139725</v>
      </c>
      <c r="K51" s="50">
        <f t="shared" si="3"/>
        <v>451793</v>
      </c>
      <c r="L51" s="50">
        <f t="shared" si="3"/>
        <v>279349</v>
      </c>
      <c r="M51" s="50">
        <f t="shared" si="3"/>
        <v>-290155</v>
      </c>
      <c r="N51" s="50">
        <f t="shared" si="3"/>
        <v>440987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6580712</v>
      </c>
      <c r="X51" s="50">
        <f t="shared" si="3"/>
        <v>16078401</v>
      </c>
      <c r="Y51" s="50">
        <f t="shared" si="3"/>
        <v>-9497689</v>
      </c>
      <c r="Z51" s="51">
        <f>+IF(X51&lt;&gt;0,+(Y51/X51)*100,0)</f>
        <v>-59.0711041477321</v>
      </c>
      <c r="AA51" s="48">
        <f>SUM(AA48:AA50)</f>
        <v>22500211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31187121</v>
      </c>
      <c r="D53" s="54">
        <f>+D51-D52</f>
        <v>0</v>
      </c>
      <c r="E53" s="55">
        <f t="shared" si="4"/>
        <v>22500211</v>
      </c>
      <c r="F53" s="56">
        <f t="shared" si="4"/>
        <v>22500211</v>
      </c>
      <c r="G53" s="56">
        <f t="shared" si="4"/>
        <v>3267807</v>
      </c>
      <c r="H53" s="56">
        <f t="shared" si="4"/>
        <v>408943</v>
      </c>
      <c r="I53" s="56">
        <f t="shared" si="4"/>
        <v>2462975</v>
      </c>
      <c r="J53" s="56">
        <f t="shared" si="4"/>
        <v>6139725</v>
      </c>
      <c r="K53" s="56">
        <f t="shared" si="4"/>
        <v>451793</v>
      </c>
      <c r="L53" s="56">
        <f t="shared" si="4"/>
        <v>279349</v>
      </c>
      <c r="M53" s="56">
        <f t="shared" si="4"/>
        <v>-290155</v>
      </c>
      <c r="N53" s="56">
        <f t="shared" si="4"/>
        <v>440987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6580712</v>
      </c>
      <c r="X53" s="56">
        <f t="shared" si="4"/>
        <v>16078401</v>
      </c>
      <c r="Y53" s="56">
        <f t="shared" si="4"/>
        <v>-9497689</v>
      </c>
      <c r="Z53" s="57">
        <f>+IF(X53&lt;&gt;0,+(Y53/X53)*100,0)</f>
        <v>-59.0711041477321</v>
      </c>
      <c r="AA53" s="54">
        <f>+AA51-AA52</f>
        <v>22500211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31187121</v>
      </c>
      <c r="D56" s="48">
        <f>SUM(D53:D55)</f>
        <v>0</v>
      </c>
      <c r="E56" s="49">
        <f t="shared" si="5"/>
        <v>22500211</v>
      </c>
      <c r="F56" s="50">
        <f t="shared" si="5"/>
        <v>22500211</v>
      </c>
      <c r="G56" s="50">
        <f t="shared" si="5"/>
        <v>3267807</v>
      </c>
      <c r="H56" s="50">
        <f t="shared" si="5"/>
        <v>408943</v>
      </c>
      <c r="I56" s="50">
        <f t="shared" si="5"/>
        <v>2462975</v>
      </c>
      <c r="J56" s="50">
        <f t="shared" si="5"/>
        <v>6139725</v>
      </c>
      <c r="K56" s="50">
        <f t="shared" si="5"/>
        <v>451793</v>
      </c>
      <c r="L56" s="50">
        <f t="shared" si="5"/>
        <v>279349</v>
      </c>
      <c r="M56" s="50">
        <f t="shared" si="5"/>
        <v>-290155</v>
      </c>
      <c r="N56" s="50">
        <f t="shared" si="5"/>
        <v>440987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6580712</v>
      </c>
      <c r="X56" s="50">
        <f t="shared" si="5"/>
        <v>16078401</v>
      </c>
      <c r="Y56" s="50">
        <f t="shared" si="5"/>
        <v>-9497689</v>
      </c>
      <c r="Z56" s="51">
        <f>+IF(X56&lt;&gt;0,+(Y56/X56)*100,0)</f>
        <v>-59.0711041477321</v>
      </c>
      <c r="AA56" s="48">
        <f>SUM(AA53:AA55)</f>
        <v>22500211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31187121</v>
      </c>
      <c r="D59" s="65">
        <f>SUM(D56:D58)</f>
        <v>0</v>
      </c>
      <c r="E59" s="66">
        <f t="shared" si="6"/>
        <v>22500211</v>
      </c>
      <c r="F59" s="67">
        <f t="shared" si="6"/>
        <v>22500211</v>
      </c>
      <c r="G59" s="67">
        <f t="shared" si="6"/>
        <v>3267807</v>
      </c>
      <c r="H59" s="67">
        <f t="shared" si="6"/>
        <v>408943</v>
      </c>
      <c r="I59" s="67">
        <f t="shared" si="6"/>
        <v>2462975</v>
      </c>
      <c r="J59" s="67">
        <f t="shared" si="6"/>
        <v>6139725</v>
      </c>
      <c r="K59" s="67">
        <f t="shared" si="6"/>
        <v>451793</v>
      </c>
      <c r="L59" s="67">
        <f t="shared" si="6"/>
        <v>279349</v>
      </c>
      <c r="M59" s="67">
        <f t="shared" si="6"/>
        <v>-290155</v>
      </c>
      <c r="N59" s="67">
        <f t="shared" si="6"/>
        <v>440987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6580712</v>
      </c>
      <c r="X59" s="67">
        <f t="shared" si="6"/>
        <v>16078401</v>
      </c>
      <c r="Y59" s="67">
        <f t="shared" si="6"/>
        <v>-9497689</v>
      </c>
      <c r="Z59" s="68">
        <f>+IF(X59&lt;&gt;0,+(Y59/X59)*100,0)</f>
        <v>-59.0711041477321</v>
      </c>
      <c r="AA59" s="65">
        <f>SUM(AA56:AA58)</f>
        <v>22500211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164443551</v>
      </c>
      <c r="D7" s="20"/>
      <c r="E7" s="21">
        <v>172087158</v>
      </c>
      <c r="F7" s="22">
        <v>172087158</v>
      </c>
      <c r="G7" s="22">
        <v>11903094</v>
      </c>
      <c r="H7" s="22">
        <v>5574226</v>
      </c>
      <c r="I7" s="22">
        <v>12360502</v>
      </c>
      <c r="J7" s="22">
        <v>29837822</v>
      </c>
      <c r="K7" s="22">
        <v>13740561</v>
      </c>
      <c r="L7" s="22">
        <v>12862004</v>
      </c>
      <c r="M7" s="22">
        <v>13548360</v>
      </c>
      <c r="N7" s="22">
        <v>40150925</v>
      </c>
      <c r="O7" s="22"/>
      <c r="P7" s="22"/>
      <c r="Q7" s="22"/>
      <c r="R7" s="22"/>
      <c r="S7" s="22"/>
      <c r="T7" s="22"/>
      <c r="U7" s="22"/>
      <c r="V7" s="22"/>
      <c r="W7" s="22">
        <v>69988747</v>
      </c>
      <c r="X7" s="22">
        <v>74242479</v>
      </c>
      <c r="Y7" s="22">
        <v>-4253732</v>
      </c>
      <c r="Z7" s="23">
        <v>-5.7295123456208943</v>
      </c>
      <c r="AA7" s="20">
        <v>172087158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204210</v>
      </c>
      <c r="D10" s="20"/>
      <c r="E10" s="21">
        <v>255370</v>
      </c>
      <c r="F10" s="22">
        <v>255370</v>
      </c>
      <c r="G10" s="22">
        <v>17018</v>
      </c>
      <c r="H10" s="22">
        <v>17018</v>
      </c>
      <c r="I10" s="22">
        <v>17018</v>
      </c>
      <c r="J10" s="22">
        <v>51054</v>
      </c>
      <c r="K10" s="22">
        <v>17018</v>
      </c>
      <c r="L10" s="22">
        <v>17018</v>
      </c>
      <c r="M10" s="22">
        <v>17018</v>
      </c>
      <c r="N10" s="22">
        <v>51054</v>
      </c>
      <c r="O10" s="22"/>
      <c r="P10" s="22"/>
      <c r="Q10" s="22"/>
      <c r="R10" s="22"/>
      <c r="S10" s="22"/>
      <c r="T10" s="22"/>
      <c r="U10" s="22"/>
      <c r="V10" s="22"/>
      <c r="W10" s="22">
        <v>102108</v>
      </c>
      <c r="X10" s="22">
        <v>127686</v>
      </c>
      <c r="Y10" s="22">
        <v>-25578</v>
      </c>
      <c r="Z10" s="23">
        <v>-20.031953385649171</v>
      </c>
      <c r="AA10" s="20">
        <v>255370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3405778</v>
      </c>
      <c r="D13" s="20"/>
      <c r="E13" s="21">
        <v>3881300</v>
      </c>
      <c r="F13" s="22">
        <v>3881300</v>
      </c>
      <c r="G13" s="22">
        <v>319698</v>
      </c>
      <c r="H13" s="22">
        <v>316631</v>
      </c>
      <c r="I13" s="22">
        <v>307436</v>
      </c>
      <c r="J13" s="22">
        <v>943765</v>
      </c>
      <c r="K13" s="22">
        <v>306707</v>
      </c>
      <c r="L13" s="22">
        <v>318296</v>
      </c>
      <c r="M13" s="22">
        <v>314497</v>
      </c>
      <c r="N13" s="22">
        <v>939500</v>
      </c>
      <c r="O13" s="22"/>
      <c r="P13" s="22"/>
      <c r="Q13" s="22"/>
      <c r="R13" s="22"/>
      <c r="S13" s="22"/>
      <c r="T13" s="22"/>
      <c r="U13" s="22"/>
      <c r="V13" s="22"/>
      <c r="W13" s="22">
        <v>1883265</v>
      </c>
      <c r="X13" s="22">
        <v>1682878</v>
      </c>
      <c r="Y13" s="22">
        <v>200387</v>
      </c>
      <c r="Z13" s="23">
        <v>11.907399110333607</v>
      </c>
      <c r="AA13" s="20">
        <v>3881300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102091</v>
      </c>
      <c r="D17" s="20"/>
      <c r="E17" s="21"/>
      <c r="F17" s="22"/>
      <c r="G17" s="22">
        <v>7710</v>
      </c>
      <c r="H17" s="22">
        <v>7710</v>
      </c>
      <c r="I17" s="22">
        <v>7710</v>
      </c>
      <c r="J17" s="22">
        <v>23130</v>
      </c>
      <c r="K17" s="22">
        <v>7710</v>
      </c>
      <c r="L17" s="22">
        <v>17878</v>
      </c>
      <c r="M17" s="22">
        <v>7710</v>
      </c>
      <c r="N17" s="22">
        <v>33298</v>
      </c>
      <c r="O17" s="22"/>
      <c r="P17" s="22"/>
      <c r="Q17" s="22"/>
      <c r="R17" s="22"/>
      <c r="S17" s="22"/>
      <c r="T17" s="22"/>
      <c r="U17" s="22"/>
      <c r="V17" s="22"/>
      <c r="W17" s="22">
        <v>56428</v>
      </c>
      <c r="X17" s="22"/>
      <c r="Y17" s="22">
        <v>56428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6357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29671055</v>
      </c>
      <c r="D25" s="20"/>
      <c r="E25" s="21">
        <v>29557333</v>
      </c>
      <c r="F25" s="22">
        <v>29557333</v>
      </c>
      <c r="G25" s="22">
        <v>28076904</v>
      </c>
      <c r="H25" s="22"/>
      <c r="I25" s="22"/>
      <c r="J25" s="22">
        <v>28076904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28076904</v>
      </c>
      <c r="X25" s="22">
        <v>-228979</v>
      </c>
      <c r="Y25" s="22">
        <v>28305883</v>
      </c>
      <c r="Z25" s="23">
        <v>-12361.781211377462</v>
      </c>
      <c r="AA25" s="20">
        <v>29557333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3429769</v>
      </c>
      <c r="D28" s="20"/>
      <c r="E28" s="21">
        <v>8395185</v>
      </c>
      <c r="F28" s="22">
        <v>8395185</v>
      </c>
      <c r="G28" s="22">
        <v>565403</v>
      </c>
      <c r="H28" s="22">
        <v>570697</v>
      </c>
      <c r="I28" s="22">
        <v>569632</v>
      </c>
      <c r="J28" s="22">
        <v>1705732</v>
      </c>
      <c r="K28" s="22">
        <v>566116</v>
      </c>
      <c r="L28" s="22">
        <v>560438</v>
      </c>
      <c r="M28" s="22">
        <v>554492</v>
      </c>
      <c r="N28" s="22">
        <v>1681046</v>
      </c>
      <c r="O28" s="22"/>
      <c r="P28" s="22"/>
      <c r="Q28" s="22"/>
      <c r="R28" s="22"/>
      <c r="S28" s="22"/>
      <c r="T28" s="22"/>
      <c r="U28" s="22"/>
      <c r="V28" s="22"/>
      <c r="W28" s="22">
        <v>3386778</v>
      </c>
      <c r="X28" s="22">
        <v>4277599</v>
      </c>
      <c r="Y28" s="22">
        <v>-890821</v>
      </c>
      <c r="Z28" s="23">
        <v>-20.825257346469364</v>
      </c>
      <c r="AA28" s="20">
        <v>8395185</v>
      </c>
    </row>
    <row r="29" spans="1:27" x14ac:dyDescent="0.25">
      <c r="A29" s="19" t="s">
        <v>55</v>
      </c>
      <c r="B29" s="15" t="s">
        <v>32</v>
      </c>
      <c r="C29" s="20">
        <v>21099</v>
      </c>
      <c r="D29" s="20"/>
      <c r="E29" s="21">
        <v>9610</v>
      </c>
      <c r="F29" s="22">
        <v>9610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9610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201283910</v>
      </c>
      <c r="D32" s="29">
        <f t="shared" ref="D32:Y32" si="0">SUM(D6:D31)</f>
        <v>0</v>
      </c>
      <c r="E32" s="30">
        <f t="shared" si="0"/>
        <v>214185956</v>
      </c>
      <c r="F32" s="31">
        <f t="shared" si="0"/>
        <v>214185956</v>
      </c>
      <c r="G32" s="31">
        <f t="shared" si="0"/>
        <v>40889827</v>
      </c>
      <c r="H32" s="31">
        <f t="shared" si="0"/>
        <v>6486282</v>
      </c>
      <c r="I32" s="31">
        <f t="shared" si="0"/>
        <v>13262298</v>
      </c>
      <c r="J32" s="31">
        <f t="shared" si="0"/>
        <v>60638407</v>
      </c>
      <c r="K32" s="31">
        <f t="shared" si="0"/>
        <v>14638112</v>
      </c>
      <c r="L32" s="31">
        <f t="shared" si="0"/>
        <v>13775634</v>
      </c>
      <c r="M32" s="31">
        <f t="shared" si="0"/>
        <v>14442077</v>
      </c>
      <c r="N32" s="31">
        <f t="shared" si="0"/>
        <v>42855823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103494230</v>
      </c>
      <c r="X32" s="31">
        <f t="shared" si="0"/>
        <v>80101663</v>
      </c>
      <c r="Y32" s="31">
        <f t="shared" si="0"/>
        <v>23392567</v>
      </c>
      <c r="Z32" s="32">
        <f>+IF(X32&lt;&gt;0,+(Y32/X32)*100,0)</f>
        <v>29.203597183743863</v>
      </c>
      <c r="AA32" s="29">
        <f>SUM(AA6:AA31)</f>
        <v>214185956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21908919</v>
      </c>
      <c r="D34" s="20"/>
      <c r="E34" s="21">
        <v>23619153</v>
      </c>
      <c r="F34" s="22">
        <v>23619153</v>
      </c>
      <c r="G34" s="22">
        <v>1879550</v>
      </c>
      <c r="H34" s="22">
        <v>1961558</v>
      </c>
      <c r="I34" s="22">
        <v>1791798</v>
      </c>
      <c r="J34" s="22">
        <v>5632906</v>
      </c>
      <c r="K34" s="22">
        <v>2061488</v>
      </c>
      <c r="L34" s="22">
        <v>1806976</v>
      </c>
      <c r="M34" s="22">
        <v>1929759</v>
      </c>
      <c r="N34" s="22">
        <v>5798223</v>
      </c>
      <c r="O34" s="22"/>
      <c r="P34" s="22"/>
      <c r="Q34" s="22"/>
      <c r="R34" s="22"/>
      <c r="S34" s="22"/>
      <c r="T34" s="22"/>
      <c r="U34" s="22"/>
      <c r="V34" s="22"/>
      <c r="W34" s="22">
        <v>11431129</v>
      </c>
      <c r="X34" s="22">
        <v>11797121</v>
      </c>
      <c r="Y34" s="22">
        <v>-365992</v>
      </c>
      <c r="Z34" s="23">
        <v>-3.1023840477689428</v>
      </c>
      <c r="AA34" s="20">
        <v>23619153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61726949</v>
      </c>
      <c r="D37" s="20"/>
      <c r="E37" s="21">
        <v>63216093</v>
      </c>
      <c r="F37" s="22">
        <v>63316093</v>
      </c>
      <c r="G37" s="22">
        <v>57682991</v>
      </c>
      <c r="H37" s="22">
        <v>698568</v>
      </c>
      <c r="I37" s="22">
        <v>415827</v>
      </c>
      <c r="J37" s="22">
        <v>58797386</v>
      </c>
      <c r="K37" s="22">
        <v>408308</v>
      </c>
      <c r="L37" s="22">
        <v>379633</v>
      </c>
      <c r="M37" s="22">
        <v>377664</v>
      </c>
      <c r="N37" s="22">
        <v>1165605</v>
      </c>
      <c r="O37" s="22"/>
      <c r="P37" s="22"/>
      <c r="Q37" s="22"/>
      <c r="R37" s="22"/>
      <c r="S37" s="22"/>
      <c r="T37" s="22"/>
      <c r="U37" s="22"/>
      <c r="V37" s="22"/>
      <c r="W37" s="22">
        <v>59962991</v>
      </c>
      <c r="X37" s="22">
        <v>2656825</v>
      </c>
      <c r="Y37" s="22">
        <v>57306166</v>
      </c>
      <c r="Z37" s="23">
        <v>2156.9416879169685</v>
      </c>
      <c r="AA37" s="20">
        <v>63316093</v>
      </c>
    </row>
    <row r="38" spans="1:27" x14ac:dyDescent="0.25">
      <c r="A38" s="19" t="s">
        <v>64</v>
      </c>
      <c r="B38" s="15" t="s">
        <v>32</v>
      </c>
      <c r="C38" s="20">
        <v>14181340</v>
      </c>
      <c r="D38" s="20"/>
      <c r="E38" s="21">
        <v>6043400</v>
      </c>
      <c r="F38" s="22">
        <v>6043400</v>
      </c>
      <c r="G38" s="22"/>
      <c r="H38" s="22">
        <v>14181340</v>
      </c>
      <c r="I38" s="22"/>
      <c r="J38" s="22">
        <v>14181340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14181340</v>
      </c>
      <c r="X38" s="22"/>
      <c r="Y38" s="22">
        <v>14181340</v>
      </c>
      <c r="Z38" s="23"/>
      <c r="AA38" s="20">
        <v>6043400</v>
      </c>
    </row>
    <row r="39" spans="1:27" x14ac:dyDescent="0.25">
      <c r="A39" s="19" t="s">
        <v>65</v>
      </c>
      <c r="B39" s="15" t="s">
        <v>32</v>
      </c>
      <c r="C39" s="20">
        <v>23388707</v>
      </c>
      <c r="D39" s="20"/>
      <c r="E39" s="21">
        <v>21509004</v>
      </c>
      <c r="F39" s="22">
        <v>21509004</v>
      </c>
      <c r="G39" s="22">
        <v>618962</v>
      </c>
      <c r="H39" s="22">
        <v>1063192</v>
      </c>
      <c r="I39" s="22">
        <v>6440570</v>
      </c>
      <c r="J39" s="22">
        <v>8122724</v>
      </c>
      <c r="K39" s="22">
        <v>2170177</v>
      </c>
      <c r="L39" s="22">
        <v>2100644</v>
      </c>
      <c r="M39" s="22">
        <v>2171085</v>
      </c>
      <c r="N39" s="22">
        <v>6441906</v>
      </c>
      <c r="O39" s="22"/>
      <c r="P39" s="22"/>
      <c r="Q39" s="22"/>
      <c r="R39" s="22"/>
      <c r="S39" s="22"/>
      <c r="T39" s="22"/>
      <c r="U39" s="22"/>
      <c r="V39" s="22"/>
      <c r="W39" s="22">
        <v>14564630</v>
      </c>
      <c r="X39" s="22">
        <v>4322979</v>
      </c>
      <c r="Y39" s="22">
        <v>10241651</v>
      </c>
      <c r="Z39" s="23">
        <v>236.91188414285614</v>
      </c>
      <c r="AA39" s="20">
        <v>21509004</v>
      </c>
    </row>
    <row r="40" spans="1:27" x14ac:dyDescent="0.25">
      <c r="A40" s="19" t="s">
        <v>40</v>
      </c>
      <c r="B40" s="15" t="s">
        <v>32</v>
      </c>
      <c r="C40" s="20">
        <v>8107962</v>
      </c>
      <c r="D40" s="20"/>
      <c r="E40" s="21">
        <v>7963479</v>
      </c>
      <c r="F40" s="22">
        <v>7963479</v>
      </c>
      <c r="G40" s="22">
        <v>15259</v>
      </c>
      <c r="H40" s="22">
        <v>47094</v>
      </c>
      <c r="I40" s="22"/>
      <c r="J40" s="22">
        <v>62353</v>
      </c>
      <c r="K40" s="22"/>
      <c r="L40" s="22"/>
      <c r="M40" s="22">
        <v>4265945</v>
      </c>
      <c r="N40" s="22">
        <v>4265945</v>
      </c>
      <c r="O40" s="22"/>
      <c r="P40" s="22"/>
      <c r="Q40" s="22"/>
      <c r="R40" s="22"/>
      <c r="S40" s="22"/>
      <c r="T40" s="22"/>
      <c r="U40" s="22"/>
      <c r="V40" s="22"/>
      <c r="W40" s="22">
        <v>4328298</v>
      </c>
      <c r="X40" s="22">
        <v>4043879</v>
      </c>
      <c r="Y40" s="22">
        <v>284419</v>
      </c>
      <c r="Z40" s="23">
        <v>7.033321224497568</v>
      </c>
      <c r="AA40" s="20">
        <v>7963479</v>
      </c>
    </row>
    <row r="41" spans="1:27" x14ac:dyDescent="0.25">
      <c r="A41" s="19" t="s">
        <v>66</v>
      </c>
      <c r="B41" s="15" t="s">
        <v>32</v>
      </c>
      <c r="C41" s="20">
        <v>4691868</v>
      </c>
      <c r="D41" s="20"/>
      <c r="E41" s="21">
        <v>6650967</v>
      </c>
      <c r="F41" s="22">
        <v>6580967</v>
      </c>
      <c r="G41" s="22">
        <v>354503</v>
      </c>
      <c r="H41" s="22">
        <v>295630</v>
      </c>
      <c r="I41" s="22">
        <v>416234</v>
      </c>
      <c r="J41" s="22">
        <v>1066367</v>
      </c>
      <c r="K41" s="22">
        <v>670182</v>
      </c>
      <c r="L41" s="22">
        <v>338680</v>
      </c>
      <c r="M41" s="22">
        <v>130049</v>
      </c>
      <c r="N41" s="22">
        <v>1138911</v>
      </c>
      <c r="O41" s="22"/>
      <c r="P41" s="22"/>
      <c r="Q41" s="22"/>
      <c r="R41" s="22"/>
      <c r="S41" s="22"/>
      <c r="T41" s="22"/>
      <c r="U41" s="22"/>
      <c r="V41" s="22"/>
      <c r="W41" s="22">
        <v>2205278</v>
      </c>
      <c r="X41" s="22">
        <v>2716531</v>
      </c>
      <c r="Y41" s="22">
        <v>-511253</v>
      </c>
      <c r="Z41" s="23">
        <v>-18.820068683184545</v>
      </c>
      <c r="AA41" s="20">
        <v>6580967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2734962</v>
      </c>
      <c r="D43" s="20"/>
      <c r="E43" s="21">
        <v>4467133</v>
      </c>
      <c r="F43" s="22">
        <v>4467133</v>
      </c>
      <c r="G43" s="22">
        <v>153330</v>
      </c>
      <c r="H43" s="22">
        <v>621609</v>
      </c>
      <c r="I43" s="22">
        <v>2339149</v>
      </c>
      <c r="J43" s="22">
        <v>3114088</v>
      </c>
      <c r="K43" s="22">
        <v>516885</v>
      </c>
      <c r="L43" s="22">
        <v>126707</v>
      </c>
      <c r="M43" s="22">
        <v>814161</v>
      </c>
      <c r="N43" s="22">
        <v>1457753</v>
      </c>
      <c r="O43" s="22"/>
      <c r="P43" s="22"/>
      <c r="Q43" s="22"/>
      <c r="R43" s="22"/>
      <c r="S43" s="22"/>
      <c r="T43" s="22"/>
      <c r="U43" s="22"/>
      <c r="V43" s="22"/>
      <c r="W43" s="22">
        <v>4571841</v>
      </c>
      <c r="X43" s="22">
        <v>3911323</v>
      </c>
      <c r="Y43" s="22">
        <v>660518</v>
      </c>
      <c r="Z43" s="23">
        <v>16.887329427919916</v>
      </c>
      <c r="AA43" s="20">
        <v>4467133</v>
      </c>
    </row>
    <row r="44" spans="1:27" x14ac:dyDescent="0.25">
      <c r="A44" s="19" t="s">
        <v>69</v>
      </c>
      <c r="B44" s="15" t="s">
        <v>32</v>
      </c>
      <c r="C44" s="20">
        <v>1060112</v>
      </c>
      <c r="D44" s="20"/>
      <c r="E44" s="21">
        <v>953303</v>
      </c>
      <c r="F44" s="22">
        <v>953303</v>
      </c>
      <c r="G44" s="22">
        <v>108234</v>
      </c>
      <c r="H44" s="22">
        <v>115569</v>
      </c>
      <c r="I44" s="22">
        <v>95683</v>
      </c>
      <c r="J44" s="22">
        <v>319486</v>
      </c>
      <c r="K44" s="22">
        <v>97018</v>
      </c>
      <c r="L44" s="22">
        <v>82624</v>
      </c>
      <c r="M44" s="22">
        <v>53011</v>
      </c>
      <c r="N44" s="22">
        <v>232653</v>
      </c>
      <c r="O44" s="22"/>
      <c r="P44" s="22"/>
      <c r="Q44" s="22"/>
      <c r="R44" s="22"/>
      <c r="S44" s="22"/>
      <c r="T44" s="22"/>
      <c r="U44" s="22"/>
      <c r="V44" s="22"/>
      <c r="W44" s="22">
        <v>552139</v>
      </c>
      <c r="X44" s="22">
        <v>313543</v>
      </c>
      <c r="Y44" s="22">
        <v>238596</v>
      </c>
      <c r="Z44" s="23">
        <v>76.096739522170793</v>
      </c>
      <c r="AA44" s="20">
        <v>953303</v>
      </c>
    </row>
    <row r="45" spans="1:27" x14ac:dyDescent="0.25">
      <c r="A45" s="19" t="s">
        <v>70</v>
      </c>
      <c r="B45" s="15" t="s">
        <v>32</v>
      </c>
      <c r="C45" s="20">
        <v>494458</v>
      </c>
      <c r="D45" s="20"/>
      <c r="E45" s="21">
        <v>-4411330</v>
      </c>
      <c r="F45" s="22">
        <v>-4411330</v>
      </c>
      <c r="G45" s="22"/>
      <c r="H45" s="22">
        <v>461939</v>
      </c>
      <c r="I45" s="22"/>
      <c r="J45" s="22">
        <v>461939</v>
      </c>
      <c r="K45" s="22"/>
      <c r="L45" s="22"/>
      <c r="M45" s="22">
        <v>7180</v>
      </c>
      <c r="N45" s="22">
        <v>7180</v>
      </c>
      <c r="O45" s="22"/>
      <c r="P45" s="22"/>
      <c r="Q45" s="22"/>
      <c r="R45" s="22"/>
      <c r="S45" s="22"/>
      <c r="T45" s="22"/>
      <c r="U45" s="22"/>
      <c r="V45" s="22"/>
      <c r="W45" s="22">
        <v>469119</v>
      </c>
      <c r="X45" s="22"/>
      <c r="Y45" s="22">
        <v>469119</v>
      </c>
      <c r="Z45" s="23"/>
      <c r="AA45" s="20">
        <v>-4411330</v>
      </c>
    </row>
    <row r="46" spans="1:27" x14ac:dyDescent="0.25">
      <c r="A46" s="19" t="s">
        <v>71</v>
      </c>
      <c r="B46" s="15" t="s">
        <v>32</v>
      </c>
      <c r="C46" s="20">
        <v>10965253</v>
      </c>
      <c r="D46" s="20"/>
      <c r="E46" s="21"/>
      <c r="F46" s="22"/>
      <c r="G46" s="22">
        <v>11005092</v>
      </c>
      <c r="H46" s="22">
        <v>-39838</v>
      </c>
      <c r="I46" s="22"/>
      <c r="J46" s="22">
        <v>10965254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10965254</v>
      </c>
      <c r="X46" s="22"/>
      <c r="Y46" s="22">
        <v>10965254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149260530</v>
      </c>
      <c r="D47" s="29">
        <f t="shared" ref="D47:Y47" si="1">SUM(D34:D46)</f>
        <v>0</v>
      </c>
      <c r="E47" s="30">
        <f t="shared" si="1"/>
        <v>130011202</v>
      </c>
      <c r="F47" s="31">
        <f t="shared" si="1"/>
        <v>130041202</v>
      </c>
      <c r="G47" s="31">
        <f t="shared" si="1"/>
        <v>71817921</v>
      </c>
      <c r="H47" s="31">
        <f t="shared" si="1"/>
        <v>19406661</v>
      </c>
      <c r="I47" s="31">
        <f t="shared" si="1"/>
        <v>11499261</v>
      </c>
      <c r="J47" s="31">
        <f t="shared" si="1"/>
        <v>102723843</v>
      </c>
      <c r="K47" s="31">
        <f t="shared" si="1"/>
        <v>5924058</v>
      </c>
      <c r="L47" s="31">
        <f t="shared" si="1"/>
        <v>4835264</v>
      </c>
      <c r="M47" s="31">
        <f t="shared" si="1"/>
        <v>9748854</v>
      </c>
      <c r="N47" s="31">
        <f t="shared" si="1"/>
        <v>20508176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123232019</v>
      </c>
      <c r="X47" s="31">
        <f t="shared" si="1"/>
        <v>29762201</v>
      </c>
      <c r="Y47" s="31">
        <f t="shared" si="1"/>
        <v>93469818</v>
      </c>
      <c r="Z47" s="32">
        <f>+IF(X47&lt;&gt;0,+(Y47/X47)*100,0)</f>
        <v>314.05546249754849</v>
      </c>
      <c r="AA47" s="29">
        <f>SUM(AA34:AA46)</f>
        <v>130041202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52023380</v>
      </c>
      <c r="D48" s="39">
        <f t="shared" si="2"/>
        <v>0</v>
      </c>
      <c r="E48" s="40">
        <f t="shared" si="2"/>
        <v>84174754</v>
      </c>
      <c r="F48" s="41">
        <f t="shared" si="2"/>
        <v>84144754</v>
      </c>
      <c r="G48" s="41">
        <f t="shared" si="2"/>
        <v>-30928094</v>
      </c>
      <c r="H48" s="41">
        <f t="shared" si="2"/>
        <v>-12920379</v>
      </c>
      <c r="I48" s="41">
        <f t="shared" si="2"/>
        <v>1763037</v>
      </c>
      <c r="J48" s="41">
        <f t="shared" si="2"/>
        <v>-42085436</v>
      </c>
      <c r="K48" s="41">
        <f t="shared" si="2"/>
        <v>8714054</v>
      </c>
      <c r="L48" s="41">
        <f t="shared" si="2"/>
        <v>8940370</v>
      </c>
      <c r="M48" s="41">
        <f t="shared" si="2"/>
        <v>4693223</v>
      </c>
      <c r="N48" s="41">
        <f t="shared" si="2"/>
        <v>22347647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-19737789</v>
      </c>
      <c r="X48" s="41">
        <f t="shared" si="2"/>
        <v>50339462</v>
      </c>
      <c r="Y48" s="41">
        <f t="shared" si="2"/>
        <v>-70077251</v>
      </c>
      <c r="Z48" s="42">
        <f>+IF(X48&lt;&gt;0,+(Y48/X48)*100,0)</f>
        <v>-139.20937613516807</v>
      </c>
      <c r="AA48" s="39">
        <f>+AA32-AA47</f>
        <v>84144754</v>
      </c>
    </row>
    <row r="49" spans="1:27" x14ac:dyDescent="0.25">
      <c r="A49" s="43" t="s">
        <v>74</v>
      </c>
      <c r="B49" s="15" t="s">
        <v>32</v>
      </c>
      <c r="C49" s="20">
        <v>-12</v>
      </c>
      <c r="D49" s="20"/>
      <c r="E49" s="21"/>
      <c r="F49" s="22"/>
      <c r="G49" s="22"/>
      <c r="H49" s="22">
        <v>-12</v>
      </c>
      <c r="I49" s="22"/>
      <c r="J49" s="22">
        <v>-12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-12</v>
      </c>
      <c r="X49" s="22"/>
      <c r="Y49" s="22">
        <v>-12</v>
      </c>
      <c r="Z49" s="23"/>
      <c r="AA49" s="20"/>
    </row>
    <row r="50" spans="1:27" x14ac:dyDescent="0.25">
      <c r="A50" s="43" t="s">
        <v>75</v>
      </c>
      <c r="B50" s="15" t="s">
        <v>32</v>
      </c>
      <c r="C50" s="44">
        <v>498576</v>
      </c>
      <c r="D50" s="44"/>
      <c r="E50" s="21"/>
      <c r="F50" s="22"/>
      <c r="G50" s="45">
        <v>498576</v>
      </c>
      <c r="H50" s="45"/>
      <c r="I50" s="45"/>
      <c r="J50" s="22">
        <v>498576</v>
      </c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>
        <v>498576</v>
      </c>
      <c r="X50" s="22"/>
      <c r="Y50" s="45">
        <v>498576</v>
      </c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52521944</v>
      </c>
      <c r="D51" s="48">
        <f t="shared" si="3"/>
        <v>0</v>
      </c>
      <c r="E51" s="49">
        <f t="shared" si="3"/>
        <v>84174754</v>
      </c>
      <c r="F51" s="50">
        <f t="shared" si="3"/>
        <v>84144754</v>
      </c>
      <c r="G51" s="50">
        <f t="shared" si="3"/>
        <v>-30429518</v>
      </c>
      <c r="H51" s="50">
        <f t="shared" si="3"/>
        <v>-12920391</v>
      </c>
      <c r="I51" s="50">
        <f t="shared" si="3"/>
        <v>1763037</v>
      </c>
      <c r="J51" s="50">
        <f t="shared" si="3"/>
        <v>-41586872</v>
      </c>
      <c r="K51" s="50">
        <f t="shared" si="3"/>
        <v>8714054</v>
      </c>
      <c r="L51" s="50">
        <f t="shared" si="3"/>
        <v>8940370</v>
      </c>
      <c r="M51" s="50">
        <f t="shared" si="3"/>
        <v>4693223</v>
      </c>
      <c r="N51" s="50">
        <f t="shared" si="3"/>
        <v>22347647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-19239225</v>
      </c>
      <c r="X51" s="50">
        <f t="shared" si="3"/>
        <v>50339462</v>
      </c>
      <c r="Y51" s="50">
        <f t="shared" si="3"/>
        <v>-69578687</v>
      </c>
      <c r="Z51" s="51">
        <f>+IF(X51&lt;&gt;0,+(Y51/X51)*100,0)</f>
        <v>-138.21897222501107</v>
      </c>
      <c r="AA51" s="48">
        <f>SUM(AA48:AA50)</f>
        <v>84144754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52521944</v>
      </c>
      <c r="D53" s="54">
        <f>+D51-D52</f>
        <v>0</v>
      </c>
      <c r="E53" s="55">
        <f t="shared" si="4"/>
        <v>84174754</v>
      </c>
      <c r="F53" s="56">
        <f t="shared" si="4"/>
        <v>84144754</v>
      </c>
      <c r="G53" s="56">
        <f t="shared" si="4"/>
        <v>-30429518</v>
      </c>
      <c r="H53" s="56">
        <f t="shared" si="4"/>
        <v>-12920391</v>
      </c>
      <c r="I53" s="56">
        <f t="shared" si="4"/>
        <v>1763037</v>
      </c>
      <c r="J53" s="56">
        <f t="shared" si="4"/>
        <v>-41586872</v>
      </c>
      <c r="K53" s="56">
        <f t="shared" si="4"/>
        <v>8714054</v>
      </c>
      <c r="L53" s="56">
        <f t="shared" si="4"/>
        <v>8940370</v>
      </c>
      <c r="M53" s="56">
        <f t="shared" si="4"/>
        <v>4693223</v>
      </c>
      <c r="N53" s="56">
        <f t="shared" si="4"/>
        <v>22347647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-19239225</v>
      </c>
      <c r="X53" s="56">
        <f t="shared" si="4"/>
        <v>50339462</v>
      </c>
      <c r="Y53" s="56">
        <f t="shared" si="4"/>
        <v>-69578687</v>
      </c>
      <c r="Z53" s="57">
        <f>+IF(X53&lt;&gt;0,+(Y53/X53)*100,0)</f>
        <v>-138.21897222501107</v>
      </c>
      <c r="AA53" s="54">
        <f>+AA51-AA52</f>
        <v>84144754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52521944</v>
      </c>
      <c r="D56" s="48">
        <f>SUM(D53:D55)</f>
        <v>0</v>
      </c>
      <c r="E56" s="49">
        <f t="shared" si="5"/>
        <v>84174754</v>
      </c>
      <c r="F56" s="50">
        <f t="shared" si="5"/>
        <v>84144754</v>
      </c>
      <c r="G56" s="50">
        <f t="shared" si="5"/>
        <v>-30429518</v>
      </c>
      <c r="H56" s="50">
        <f t="shared" si="5"/>
        <v>-12920391</v>
      </c>
      <c r="I56" s="50">
        <f t="shared" si="5"/>
        <v>1763037</v>
      </c>
      <c r="J56" s="50">
        <f t="shared" si="5"/>
        <v>-41586872</v>
      </c>
      <c r="K56" s="50">
        <f t="shared" si="5"/>
        <v>8714054</v>
      </c>
      <c r="L56" s="50">
        <f t="shared" si="5"/>
        <v>8940370</v>
      </c>
      <c r="M56" s="50">
        <f t="shared" si="5"/>
        <v>4693223</v>
      </c>
      <c r="N56" s="50">
        <f t="shared" si="5"/>
        <v>22347647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-19239225</v>
      </c>
      <c r="X56" s="50">
        <f t="shared" si="5"/>
        <v>50339462</v>
      </c>
      <c r="Y56" s="50">
        <f t="shared" si="5"/>
        <v>-69578687</v>
      </c>
      <c r="Z56" s="51">
        <f>+IF(X56&lt;&gt;0,+(Y56/X56)*100,0)</f>
        <v>-138.21897222501107</v>
      </c>
      <c r="AA56" s="48">
        <f>SUM(AA53:AA55)</f>
        <v>84144754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52521944</v>
      </c>
      <c r="D59" s="65">
        <f>SUM(D56:D58)</f>
        <v>0</v>
      </c>
      <c r="E59" s="66">
        <f t="shared" si="6"/>
        <v>84174754</v>
      </c>
      <c r="F59" s="67">
        <f t="shared" si="6"/>
        <v>84144754</v>
      </c>
      <c r="G59" s="67">
        <f t="shared" si="6"/>
        <v>-30429518</v>
      </c>
      <c r="H59" s="67">
        <f t="shared" si="6"/>
        <v>-12920391</v>
      </c>
      <c r="I59" s="67">
        <f t="shared" si="6"/>
        <v>1763037</v>
      </c>
      <c r="J59" s="67">
        <f t="shared" si="6"/>
        <v>-41586872</v>
      </c>
      <c r="K59" s="67">
        <f t="shared" si="6"/>
        <v>8714054</v>
      </c>
      <c r="L59" s="67">
        <f t="shared" si="6"/>
        <v>8940370</v>
      </c>
      <c r="M59" s="67">
        <f t="shared" si="6"/>
        <v>4693223</v>
      </c>
      <c r="N59" s="67">
        <f t="shared" si="6"/>
        <v>22347647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-19239225</v>
      </c>
      <c r="X59" s="67">
        <f t="shared" si="6"/>
        <v>50339462</v>
      </c>
      <c r="Y59" s="67">
        <f t="shared" si="6"/>
        <v>-69578687</v>
      </c>
      <c r="Z59" s="68">
        <f>+IF(X59&lt;&gt;0,+(Y59/X59)*100,0)</f>
        <v>-138.21897222501107</v>
      </c>
      <c r="AA59" s="65">
        <f>SUM(AA56:AA58)</f>
        <v>84144754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228473527</v>
      </c>
      <c r="D7" s="20"/>
      <c r="E7" s="21">
        <v>245302606</v>
      </c>
      <c r="F7" s="22">
        <v>245302606</v>
      </c>
      <c r="G7" s="22">
        <v>15472853</v>
      </c>
      <c r="H7" s="22">
        <v>2701844</v>
      </c>
      <c r="I7" s="22">
        <v>17481545</v>
      </c>
      <c r="J7" s="22">
        <v>35656242</v>
      </c>
      <c r="K7" s="22">
        <v>17303010</v>
      </c>
      <c r="L7" s="22">
        <v>16180066</v>
      </c>
      <c r="M7" s="22">
        <v>17774320</v>
      </c>
      <c r="N7" s="22">
        <v>51257396</v>
      </c>
      <c r="O7" s="22"/>
      <c r="P7" s="22"/>
      <c r="Q7" s="22"/>
      <c r="R7" s="22"/>
      <c r="S7" s="22"/>
      <c r="T7" s="22"/>
      <c r="U7" s="22"/>
      <c r="V7" s="22"/>
      <c r="W7" s="22">
        <v>86913638</v>
      </c>
      <c r="X7" s="22">
        <v>122651298</v>
      </c>
      <c r="Y7" s="22">
        <v>-35737660</v>
      </c>
      <c r="Z7" s="23">
        <v>-29.137612550989878</v>
      </c>
      <c r="AA7" s="20">
        <v>245302606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27800</v>
      </c>
      <c r="F10" s="22">
        <v>27800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13902</v>
      </c>
      <c r="Y10" s="22">
        <v>-13902</v>
      </c>
      <c r="Z10" s="23">
        <v>-100</v>
      </c>
      <c r="AA10" s="20">
        <v>27800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9096830</v>
      </c>
      <c r="D13" s="20"/>
      <c r="E13" s="21">
        <v>9243480</v>
      </c>
      <c r="F13" s="22">
        <v>9243480</v>
      </c>
      <c r="G13" s="22">
        <v>803822</v>
      </c>
      <c r="H13" s="22">
        <v>801668</v>
      </c>
      <c r="I13" s="22">
        <v>777594</v>
      </c>
      <c r="J13" s="22">
        <v>2383084</v>
      </c>
      <c r="K13" s="22">
        <v>765325</v>
      </c>
      <c r="L13" s="22">
        <v>796320</v>
      </c>
      <c r="M13" s="22">
        <v>743247</v>
      </c>
      <c r="N13" s="22">
        <v>2304892</v>
      </c>
      <c r="O13" s="22"/>
      <c r="P13" s="22"/>
      <c r="Q13" s="22"/>
      <c r="R13" s="22"/>
      <c r="S13" s="22"/>
      <c r="T13" s="22"/>
      <c r="U13" s="22"/>
      <c r="V13" s="22"/>
      <c r="W13" s="22">
        <v>4687976</v>
      </c>
      <c r="X13" s="22">
        <v>4621740</v>
      </c>
      <c r="Y13" s="22">
        <v>66236</v>
      </c>
      <c r="Z13" s="23">
        <v>1.4331398996914582</v>
      </c>
      <c r="AA13" s="20">
        <v>9243480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10896605</v>
      </c>
      <c r="D19" s="20"/>
      <c r="E19" s="21">
        <v>12008560</v>
      </c>
      <c r="F19" s="22">
        <v>12008560</v>
      </c>
      <c r="G19" s="22">
        <v>1341774</v>
      </c>
      <c r="H19" s="22">
        <v>741136</v>
      </c>
      <c r="I19" s="22">
        <v>807483</v>
      </c>
      <c r="J19" s="22">
        <v>2890393</v>
      </c>
      <c r="K19" s="22">
        <v>856148</v>
      </c>
      <c r="L19" s="22">
        <v>751150</v>
      </c>
      <c r="M19" s="22">
        <v>479162</v>
      </c>
      <c r="N19" s="22">
        <v>2086460</v>
      </c>
      <c r="O19" s="22"/>
      <c r="P19" s="22"/>
      <c r="Q19" s="22"/>
      <c r="R19" s="22"/>
      <c r="S19" s="22"/>
      <c r="T19" s="22"/>
      <c r="U19" s="22"/>
      <c r="V19" s="22"/>
      <c r="W19" s="22">
        <v>4976853</v>
      </c>
      <c r="X19" s="22">
        <v>6004284</v>
      </c>
      <c r="Y19" s="22">
        <v>-1027431</v>
      </c>
      <c r="Z19" s="23">
        <v>-17.1116322945417</v>
      </c>
      <c r="AA19" s="20">
        <v>12008560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3340</v>
      </c>
      <c r="F23" s="22">
        <v>3340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1668</v>
      </c>
      <c r="Y23" s="22">
        <v>-1668</v>
      </c>
      <c r="Z23" s="23">
        <v>-100</v>
      </c>
      <c r="AA23" s="20">
        <v>3340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56700065</v>
      </c>
      <c r="D25" s="20"/>
      <c r="E25" s="21">
        <v>59642299</v>
      </c>
      <c r="F25" s="22">
        <v>59642299</v>
      </c>
      <c r="G25" s="22">
        <v>23754813</v>
      </c>
      <c r="H25" s="22">
        <v>231058</v>
      </c>
      <c r="I25" s="22">
        <v>256525</v>
      </c>
      <c r="J25" s="22">
        <v>24242396</v>
      </c>
      <c r="K25" s="22">
        <v>217804</v>
      </c>
      <c r="L25" s="22">
        <v>430085</v>
      </c>
      <c r="M25" s="22">
        <v>19194741</v>
      </c>
      <c r="N25" s="22">
        <v>19842630</v>
      </c>
      <c r="O25" s="22"/>
      <c r="P25" s="22"/>
      <c r="Q25" s="22"/>
      <c r="R25" s="22"/>
      <c r="S25" s="22"/>
      <c r="T25" s="22"/>
      <c r="U25" s="22"/>
      <c r="V25" s="22"/>
      <c r="W25" s="22">
        <v>44085026</v>
      </c>
      <c r="X25" s="22">
        <v>29821146</v>
      </c>
      <c r="Y25" s="22">
        <v>14263880</v>
      </c>
      <c r="Z25" s="23">
        <v>47.831428074561586</v>
      </c>
      <c r="AA25" s="20">
        <v>59642299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11636042</v>
      </c>
      <c r="D28" s="20"/>
      <c r="E28" s="21">
        <v>10828010</v>
      </c>
      <c r="F28" s="22">
        <v>10828010</v>
      </c>
      <c r="G28" s="22">
        <v>668187</v>
      </c>
      <c r="H28" s="22">
        <v>548227</v>
      </c>
      <c r="I28" s="22">
        <v>545702</v>
      </c>
      <c r="J28" s="22">
        <v>1762116</v>
      </c>
      <c r="K28" s="22">
        <v>524496</v>
      </c>
      <c r="L28" s="22">
        <v>536472</v>
      </c>
      <c r="M28" s="22">
        <v>552295</v>
      </c>
      <c r="N28" s="22">
        <v>1613263</v>
      </c>
      <c r="O28" s="22"/>
      <c r="P28" s="22"/>
      <c r="Q28" s="22"/>
      <c r="R28" s="22"/>
      <c r="S28" s="22"/>
      <c r="T28" s="22"/>
      <c r="U28" s="22"/>
      <c r="V28" s="22"/>
      <c r="W28" s="22">
        <v>3375379</v>
      </c>
      <c r="X28" s="22">
        <v>5414004</v>
      </c>
      <c r="Y28" s="22">
        <v>-2038625</v>
      </c>
      <c r="Z28" s="23">
        <v>-37.654663720233678</v>
      </c>
      <c r="AA28" s="20">
        <v>10828010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244944719</v>
      </c>
      <c r="F30" s="22">
        <v>244944719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244944719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316803069</v>
      </c>
      <c r="D32" s="29">
        <f t="shared" ref="D32:Y32" si="0">SUM(D6:D31)</f>
        <v>0</v>
      </c>
      <c r="E32" s="30">
        <f t="shared" si="0"/>
        <v>582000814</v>
      </c>
      <c r="F32" s="31">
        <f t="shared" si="0"/>
        <v>582000814</v>
      </c>
      <c r="G32" s="31">
        <f t="shared" si="0"/>
        <v>42041449</v>
      </c>
      <c r="H32" s="31">
        <f t="shared" si="0"/>
        <v>5023933</v>
      </c>
      <c r="I32" s="31">
        <f t="shared" si="0"/>
        <v>19868849</v>
      </c>
      <c r="J32" s="31">
        <f t="shared" si="0"/>
        <v>66934231</v>
      </c>
      <c r="K32" s="31">
        <f t="shared" si="0"/>
        <v>19666783</v>
      </c>
      <c r="L32" s="31">
        <f t="shared" si="0"/>
        <v>18694093</v>
      </c>
      <c r="M32" s="31">
        <f t="shared" si="0"/>
        <v>38743765</v>
      </c>
      <c r="N32" s="31">
        <f t="shared" si="0"/>
        <v>77104641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144038872</v>
      </c>
      <c r="X32" s="31">
        <f t="shared" si="0"/>
        <v>168528042</v>
      </c>
      <c r="Y32" s="31">
        <f t="shared" si="0"/>
        <v>-24489170</v>
      </c>
      <c r="Z32" s="32">
        <f>+IF(X32&lt;&gt;0,+(Y32/X32)*100,0)</f>
        <v>-14.531213743051735</v>
      </c>
      <c r="AA32" s="29">
        <f>SUM(AA6:AA31)</f>
        <v>582000814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29719235</v>
      </c>
      <c r="D34" s="20"/>
      <c r="E34" s="21">
        <v>62077892</v>
      </c>
      <c r="F34" s="22">
        <v>63613359</v>
      </c>
      <c r="G34" s="22">
        <v>2941190</v>
      </c>
      <c r="H34" s="22">
        <v>4135542</v>
      </c>
      <c r="I34" s="22">
        <v>4622069</v>
      </c>
      <c r="J34" s="22">
        <v>11698801</v>
      </c>
      <c r="K34" s="22">
        <v>4286518</v>
      </c>
      <c r="L34" s="22">
        <v>6664520</v>
      </c>
      <c r="M34" s="22">
        <v>4260265</v>
      </c>
      <c r="N34" s="22">
        <v>15211303</v>
      </c>
      <c r="O34" s="22"/>
      <c r="P34" s="22"/>
      <c r="Q34" s="22"/>
      <c r="R34" s="22"/>
      <c r="S34" s="22"/>
      <c r="T34" s="22"/>
      <c r="U34" s="22"/>
      <c r="V34" s="22"/>
      <c r="W34" s="22">
        <v>26910104</v>
      </c>
      <c r="X34" s="22">
        <v>32896486</v>
      </c>
      <c r="Y34" s="22">
        <v>-5986382</v>
      </c>
      <c r="Z34" s="23">
        <v>-18.197633631750211</v>
      </c>
      <c r="AA34" s="20">
        <v>63613359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121305271</v>
      </c>
      <c r="D37" s="20"/>
      <c r="E37" s="21">
        <v>273596920</v>
      </c>
      <c r="F37" s="22">
        <v>272862885</v>
      </c>
      <c r="G37" s="22">
        <v>56932</v>
      </c>
      <c r="H37" s="22">
        <v>486967</v>
      </c>
      <c r="I37" s="22">
        <v>7964920</v>
      </c>
      <c r="J37" s="22">
        <v>8508819</v>
      </c>
      <c r="K37" s="22">
        <v>6748574</v>
      </c>
      <c r="L37" s="22">
        <v>4659528</v>
      </c>
      <c r="M37" s="22">
        <v>1335859</v>
      </c>
      <c r="N37" s="22">
        <v>12743961</v>
      </c>
      <c r="O37" s="22"/>
      <c r="P37" s="22"/>
      <c r="Q37" s="22"/>
      <c r="R37" s="22"/>
      <c r="S37" s="22"/>
      <c r="T37" s="22"/>
      <c r="U37" s="22"/>
      <c r="V37" s="22"/>
      <c r="W37" s="22">
        <v>21252780</v>
      </c>
      <c r="X37" s="22">
        <v>36442320</v>
      </c>
      <c r="Y37" s="22">
        <v>-15189540</v>
      </c>
      <c r="Z37" s="23">
        <v>-41.681045553631051</v>
      </c>
      <c r="AA37" s="20">
        <v>272862885</v>
      </c>
    </row>
    <row r="38" spans="1:27" x14ac:dyDescent="0.25">
      <c r="A38" s="19" t="s">
        <v>64</v>
      </c>
      <c r="B38" s="15" t="s">
        <v>32</v>
      </c>
      <c r="C38" s="20">
        <v>-24735895</v>
      </c>
      <c r="D38" s="20"/>
      <c r="E38" s="21">
        <v>17536161</v>
      </c>
      <c r="F38" s="22">
        <v>17536161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17536161</v>
      </c>
    </row>
    <row r="39" spans="1:27" x14ac:dyDescent="0.25">
      <c r="A39" s="19" t="s">
        <v>65</v>
      </c>
      <c r="B39" s="15" t="s">
        <v>32</v>
      </c>
      <c r="C39" s="20">
        <v>16692447</v>
      </c>
      <c r="D39" s="20"/>
      <c r="E39" s="21">
        <v>37328402</v>
      </c>
      <c r="F39" s="22">
        <v>37328402</v>
      </c>
      <c r="G39" s="22">
        <v>3110703</v>
      </c>
      <c r="H39" s="22">
        <v>3110703</v>
      </c>
      <c r="I39" s="22">
        <v>3110703</v>
      </c>
      <c r="J39" s="22">
        <v>9332109</v>
      </c>
      <c r="K39" s="22">
        <v>3110703</v>
      </c>
      <c r="L39" s="22">
        <v>3110703</v>
      </c>
      <c r="M39" s="22">
        <v>3110703</v>
      </c>
      <c r="N39" s="22">
        <v>9332109</v>
      </c>
      <c r="O39" s="22"/>
      <c r="P39" s="22"/>
      <c r="Q39" s="22"/>
      <c r="R39" s="22"/>
      <c r="S39" s="22"/>
      <c r="T39" s="22"/>
      <c r="U39" s="22"/>
      <c r="V39" s="22"/>
      <c r="W39" s="22">
        <v>18664218</v>
      </c>
      <c r="X39" s="22">
        <v>18664218</v>
      </c>
      <c r="Y39" s="22"/>
      <c r="Z39" s="23"/>
      <c r="AA39" s="20">
        <v>37328402</v>
      </c>
    </row>
    <row r="40" spans="1:27" x14ac:dyDescent="0.25">
      <c r="A40" s="19" t="s">
        <v>40</v>
      </c>
      <c r="B40" s="15" t="s">
        <v>32</v>
      </c>
      <c r="C40" s="20">
        <v>5014473</v>
      </c>
      <c r="D40" s="20"/>
      <c r="E40" s="21">
        <v>9079698</v>
      </c>
      <c r="F40" s="22">
        <v>9079698</v>
      </c>
      <c r="G40" s="22"/>
      <c r="H40" s="22"/>
      <c r="I40" s="22"/>
      <c r="J40" s="22"/>
      <c r="K40" s="22"/>
      <c r="L40" s="22"/>
      <c r="M40" s="22">
        <v>5362414</v>
      </c>
      <c r="N40" s="22">
        <v>5362414</v>
      </c>
      <c r="O40" s="22"/>
      <c r="P40" s="22"/>
      <c r="Q40" s="22"/>
      <c r="R40" s="22"/>
      <c r="S40" s="22"/>
      <c r="T40" s="22"/>
      <c r="U40" s="22"/>
      <c r="V40" s="22"/>
      <c r="W40" s="22">
        <v>5362414</v>
      </c>
      <c r="X40" s="22">
        <v>4662703</v>
      </c>
      <c r="Y40" s="22">
        <v>699711</v>
      </c>
      <c r="Z40" s="23">
        <v>15.006553065893325</v>
      </c>
      <c r="AA40" s="20">
        <v>9079698</v>
      </c>
    </row>
    <row r="41" spans="1:27" x14ac:dyDescent="0.25">
      <c r="A41" s="19" t="s">
        <v>66</v>
      </c>
      <c r="B41" s="15" t="s">
        <v>32</v>
      </c>
      <c r="C41" s="20">
        <v>23510324</v>
      </c>
      <c r="D41" s="20"/>
      <c r="E41" s="21">
        <v>38634690</v>
      </c>
      <c r="F41" s="22">
        <v>38491690</v>
      </c>
      <c r="G41" s="22">
        <v>2092866</v>
      </c>
      <c r="H41" s="22">
        <v>2790484</v>
      </c>
      <c r="I41" s="22">
        <v>4679119</v>
      </c>
      <c r="J41" s="22">
        <v>9562469</v>
      </c>
      <c r="K41" s="22">
        <v>2492803</v>
      </c>
      <c r="L41" s="22">
        <v>2689463</v>
      </c>
      <c r="M41" s="22">
        <v>4043235</v>
      </c>
      <c r="N41" s="22">
        <v>9225501</v>
      </c>
      <c r="O41" s="22"/>
      <c r="P41" s="22"/>
      <c r="Q41" s="22"/>
      <c r="R41" s="22"/>
      <c r="S41" s="22"/>
      <c r="T41" s="22"/>
      <c r="U41" s="22"/>
      <c r="V41" s="22"/>
      <c r="W41" s="22">
        <v>18787970</v>
      </c>
      <c r="X41" s="22">
        <v>16918855</v>
      </c>
      <c r="Y41" s="22">
        <v>1869115</v>
      </c>
      <c r="Z41" s="23">
        <v>11.047526561342361</v>
      </c>
      <c r="AA41" s="20">
        <v>38491690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67508849</v>
      </c>
      <c r="D43" s="20"/>
      <c r="E43" s="21">
        <v>1981497</v>
      </c>
      <c r="F43" s="22">
        <v>1981497</v>
      </c>
      <c r="G43" s="22">
        <v>771481</v>
      </c>
      <c r="H43" s="22">
        <v>1743312</v>
      </c>
      <c r="I43" s="22">
        <v>2690134</v>
      </c>
      <c r="J43" s="22">
        <v>5204927</v>
      </c>
      <c r="K43" s="22">
        <v>2208847</v>
      </c>
      <c r="L43" s="22">
        <v>919698</v>
      </c>
      <c r="M43" s="22">
        <v>1568399</v>
      </c>
      <c r="N43" s="22">
        <v>4696944</v>
      </c>
      <c r="O43" s="22"/>
      <c r="P43" s="22"/>
      <c r="Q43" s="22"/>
      <c r="R43" s="22"/>
      <c r="S43" s="22"/>
      <c r="T43" s="22"/>
      <c r="U43" s="22"/>
      <c r="V43" s="22"/>
      <c r="W43" s="22">
        <v>9901871</v>
      </c>
      <c r="X43" s="22">
        <v>990750</v>
      </c>
      <c r="Y43" s="22">
        <v>8911121</v>
      </c>
      <c r="Z43" s="23">
        <v>899.43184456220035</v>
      </c>
      <c r="AA43" s="20">
        <v>1981497</v>
      </c>
    </row>
    <row r="44" spans="1:27" x14ac:dyDescent="0.25">
      <c r="A44" s="19" t="s">
        <v>69</v>
      </c>
      <c r="B44" s="15" t="s">
        <v>32</v>
      </c>
      <c r="C44" s="20">
        <v>-25946716</v>
      </c>
      <c r="D44" s="20"/>
      <c r="E44" s="21">
        <v>7822868</v>
      </c>
      <c r="F44" s="22">
        <v>7164436</v>
      </c>
      <c r="G44" s="22">
        <v>287</v>
      </c>
      <c r="H44" s="22">
        <v>477867</v>
      </c>
      <c r="I44" s="22">
        <v>608551</v>
      </c>
      <c r="J44" s="22">
        <v>1086705</v>
      </c>
      <c r="K44" s="22">
        <v>431722</v>
      </c>
      <c r="L44" s="22">
        <v>347037</v>
      </c>
      <c r="M44" s="22">
        <v>465054</v>
      </c>
      <c r="N44" s="22">
        <v>1243813</v>
      </c>
      <c r="O44" s="22"/>
      <c r="P44" s="22"/>
      <c r="Q44" s="22"/>
      <c r="R44" s="22"/>
      <c r="S44" s="22"/>
      <c r="T44" s="22"/>
      <c r="U44" s="22"/>
      <c r="V44" s="22"/>
      <c r="W44" s="22">
        <v>2330518</v>
      </c>
      <c r="X44" s="22">
        <v>3582240</v>
      </c>
      <c r="Y44" s="22">
        <v>-1251722</v>
      </c>
      <c r="Z44" s="23">
        <v>-34.942438250926791</v>
      </c>
      <c r="AA44" s="20">
        <v>7164436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26129002</v>
      </c>
      <c r="D46" s="20"/>
      <c r="E46" s="21">
        <v>50113590</v>
      </c>
      <c r="F46" s="22">
        <v>50113590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50113590</v>
      </c>
    </row>
    <row r="47" spans="1:27" x14ac:dyDescent="0.25">
      <c r="A47" s="37" t="s">
        <v>72</v>
      </c>
      <c r="B47" s="28" t="s">
        <v>32</v>
      </c>
      <c r="C47" s="29">
        <f>SUM(C34:C46)</f>
        <v>239196990</v>
      </c>
      <c r="D47" s="29">
        <f t="shared" ref="D47:Y47" si="1">SUM(D34:D46)</f>
        <v>0</v>
      </c>
      <c r="E47" s="30">
        <f t="shared" si="1"/>
        <v>498171718</v>
      </c>
      <c r="F47" s="31">
        <f t="shared" si="1"/>
        <v>498171718</v>
      </c>
      <c r="G47" s="31">
        <f t="shared" si="1"/>
        <v>8973459</v>
      </c>
      <c r="H47" s="31">
        <f t="shared" si="1"/>
        <v>12744875</v>
      </c>
      <c r="I47" s="31">
        <f t="shared" si="1"/>
        <v>23675496</v>
      </c>
      <c r="J47" s="31">
        <f t="shared" si="1"/>
        <v>45393830</v>
      </c>
      <c r="K47" s="31">
        <f t="shared" si="1"/>
        <v>19279167</v>
      </c>
      <c r="L47" s="31">
        <f t="shared" si="1"/>
        <v>18390949</v>
      </c>
      <c r="M47" s="31">
        <f t="shared" si="1"/>
        <v>20145929</v>
      </c>
      <c r="N47" s="31">
        <f t="shared" si="1"/>
        <v>57816045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103209875</v>
      </c>
      <c r="X47" s="31">
        <f t="shared" si="1"/>
        <v>114157572</v>
      </c>
      <c r="Y47" s="31">
        <f t="shared" si="1"/>
        <v>-10947697</v>
      </c>
      <c r="Z47" s="32">
        <f>+IF(X47&lt;&gt;0,+(Y47/X47)*100,0)</f>
        <v>-9.5899876006472873</v>
      </c>
      <c r="AA47" s="29">
        <f>SUM(AA34:AA46)</f>
        <v>498171718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77606079</v>
      </c>
      <c r="D48" s="39">
        <f t="shared" si="2"/>
        <v>0</v>
      </c>
      <c r="E48" s="40">
        <f t="shared" si="2"/>
        <v>83829096</v>
      </c>
      <c r="F48" s="41">
        <f t="shared" si="2"/>
        <v>83829096</v>
      </c>
      <c r="G48" s="41">
        <f t="shared" si="2"/>
        <v>33067990</v>
      </c>
      <c r="H48" s="41">
        <f t="shared" si="2"/>
        <v>-7720942</v>
      </c>
      <c r="I48" s="41">
        <f t="shared" si="2"/>
        <v>-3806647</v>
      </c>
      <c r="J48" s="41">
        <f t="shared" si="2"/>
        <v>21540401</v>
      </c>
      <c r="K48" s="41">
        <f t="shared" si="2"/>
        <v>387616</v>
      </c>
      <c r="L48" s="41">
        <f t="shared" si="2"/>
        <v>303144</v>
      </c>
      <c r="M48" s="41">
        <f t="shared" si="2"/>
        <v>18597836</v>
      </c>
      <c r="N48" s="41">
        <f t="shared" si="2"/>
        <v>19288596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40828997</v>
      </c>
      <c r="X48" s="41">
        <f t="shared" si="2"/>
        <v>54370470</v>
      </c>
      <c r="Y48" s="41">
        <f t="shared" si="2"/>
        <v>-13541473</v>
      </c>
      <c r="Z48" s="42">
        <f>+IF(X48&lt;&gt;0,+(Y48/X48)*100,0)</f>
        <v>-24.905933312697133</v>
      </c>
      <c r="AA48" s="39">
        <f>+AA32-AA47</f>
        <v>83829096</v>
      </c>
    </row>
    <row r="49" spans="1:27" x14ac:dyDescent="0.25">
      <c r="A49" s="43" t="s">
        <v>74</v>
      </c>
      <c r="B49" s="15" t="s">
        <v>32</v>
      </c>
      <c r="C49" s="20">
        <v>316951126</v>
      </c>
      <c r="D49" s="20"/>
      <c r="E49" s="21">
        <v>232171516</v>
      </c>
      <c r="F49" s="22">
        <v>343715750</v>
      </c>
      <c r="G49" s="22">
        <v>30209152</v>
      </c>
      <c r="H49" s="22">
        <v>38506871</v>
      </c>
      <c r="I49" s="22">
        <v>44947494</v>
      </c>
      <c r="J49" s="22">
        <v>113663517</v>
      </c>
      <c r="K49" s="22">
        <v>36739287</v>
      </c>
      <c r="L49" s="22">
        <v>48097742</v>
      </c>
      <c r="M49" s="22">
        <v>20602062</v>
      </c>
      <c r="N49" s="22">
        <v>105439091</v>
      </c>
      <c r="O49" s="22"/>
      <c r="P49" s="22"/>
      <c r="Q49" s="22"/>
      <c r="R49" s="22"/>
      <c r="S49" s="22"/>
      <c r="T49" s="22"/>
      <c r="U49" s="22"/>
      <c r="V49" s="22"/>
      <c r="W49" s="22">
        <v>219102608</v>
      </c>
      <c r="X49" s="22">
        <v>171857868</v>
      </c>
      <c r="Y49" s="22">
        <v>47244740</v>
      </c>
      <c r="Z49" s="23">
        <v>27.490588909202572</v>
      </c>
      <c r="AA49" s="20">
        <v>343715750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394557205</v>
      </c>
      <c r="D51" s="48">
        <f t="shared" si="3"/>
        <v>0</v>
      </c>
      <c r="E51" s="49">
        <f t="shared" si="3"/>
        <v>316000612</v>
      </c>
      <c r="F51" s="50">
        <f t="shared" si="3"/>
        <v>427544846</v>
      </c>
      <c r="G51" s="50">
        <f t="shared" si="3"/>
        <v>63277142</v>
      </c>
      <c r="H51" s="50">
        <f t="shared" si="3"/>
        <v>30785929</v>
      </c>
      <c r="I51" s="50">
        <f t="shared" si="3"/>
        <v>41140847</v>
      </c>
      <c r="J51" s="50">
        <f t="shared" si="3"/>
        <v>135203918</v>
      </c>
      <c r="K51" s="50">
        <f t="shared" si="3"/>
        <v>37126903</v>
      </c>
      <c r="L51" s="50">
        <f t="shared" si="3"/>
        <v>48400886</v>
      </c>
      <c r="M51" s="50">
        <f t="shared" si="3"/>
        <v>39199898</v>
      </c>
      <c r="N51" s="50">
        <f t="shared" si="3"/>
        <v>124727687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259931605</v>
      </c>
      <c r="X51" s="50">
        <f t="shared" si="3"/>
        <v>226228338</v>
      </c>
      <c r="Y51" s="50">
        <f t="shared" si="3"/>
        <v>33703267</v>
      </c>
      <c r="Z51" s="51">
        <f>+IF(X51&lt;&gt;0,+(Y51/X51)*100,0)</f>
        <v>14.897897981286501</v>
      </c>
      <c r="AA51" s="48">
        <f>SUM(AA48:AA50)</f>
        <v>427544846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394557205</v>
      </c>
      <c r="D53" s="54">
        <f>+D51-D52</f>
        <v>0</v>
      </c>
      <c r="E53" s="55">
        <f t="shared" si="4"/>
        <v>316000612</v>
      </c>
      <c r="F53" s="56">
        <f t="shared" si="4"/>
        <v>427544846</v>
      </c>
      <c r="G53" s="56">
        <f t="shared" si="4"/>
        <v>63277142</v>
      </c>
      <c r="H53" s="56">
        <f t="shared" si="4"/>
        <v>30785929</v>
      </c>
      <c r="I53" s="56">
        <f t="shared" si="4"/>
        <v>41140847</v>
      </c>
      <c r="J53" s="56">
        <f t="shared" si="4"/>
        <v>135203918</v>
      </c>
      <c r="K53" s="56">
        <f t="shared" si="4"/>
        <v>37126903</v>
      </c>
      <c r="L53" s="56">
        <f t="shared" si="4"/>
        <v>48400886</v>
      </c>
      <c r="M53" s="56">
        <f t="shared" si="4"/>
        <v>39199898</v>
      </c>
      <c r="N53" s="56">
        <f t="shared" si="4"/>
        <v>124727687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259931605</v>
      </c>
      <c r="X53" s="56">
        <f t="shared" si="4"/>
        <v>226228338</v>
      </c>
      <c r="Y53" s="56">
        <f t="shared" si="4"/>
        <v>33703267</v>
      </c>
      <c r="Z53" s="57">
        <f>+IF(X53&lt;&gt;0,+(Y53/X53)*100,0)</f>
        <v>14.897897981286501</v>
      </c>
      <c r="AA53" s="54">
        <f>+AA51-AA52</f>
        <v>427544846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394557205</v>
      </c>
      <c r="D56" s="48">
        <f>SUM(D53:D55)</f>
        <v>0</v>
      </c>
      <c r="E56" s="49">
        <f t="shared" si="5"/>
        <v>316000612</v>
      </c>
      <c r="F56" s="50">
        <f t="shared" si="5"/>
        <v>427544846</v>
      </c>
      <c r="G56" s="50">
        <f t="shared" si="5"/>
        <v>63277142</v>
      </c>
      <c r="H56" s="50">
        <f t="shared" si="5"/>
        <v>30785929</v>
      </c>
      <c r="I56" s="50">
        <f t="shared" si="5"/>
        <v>41140847</v>
      </c>
      <c r="J56" s="50">
        <f t="shared" si="5"/>
        <v>135203918</v>
      </c>
      <c r="K56" s="50">
        <f t="shared" si="5"/>
        <v>37126903</v>
      </c>
      <c r="L56" s="50">
        <f t="shared" si="5"/>
        <v>48400886</v>
      </c>
      <c r="M56" s="50">
        <f t="shared" si="5"/>
        <v>39199898</v>
      </c>
      <c r="N56" s="50">
        <f t="shared" si="5"/>
        <v>124727687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259931605</v>
      </c>
      <c r="X56" s="50">
        <f t="shared" si="5"/>
        <v>226228338</v>
      </c>
      <c r="Y56" s="50">
        <f t="shared" si="5"/>
        <v>33703267</v>
      </c>
      <c r="Z56" s="51">
        <f>+IF(X56&lt;&gt;0,+(Y56/X56)*100,0)</f>
        <v>14.897897981286501</v>
      </c>
      <c r="AA56" s="48">
        <f>SUM(AA53:AA55)</f>
        <v>427544846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394557205</v>
      </c>
      <c r="D59" s="65">
        <f>SUM(D56:D58)</f>
        <v>0</v>
      </c>
      <c r="E59" s="66">
        <f t="shared" si="6"/>
        <v>316000612</v>
      </c>
      <c r="F59" s="67">
        <f t="shared" si="6"/>
        <v>427544846</v>
      </c>
      <c r="G59" s="67">
        <f t="shared" si="6"/>
        <v>63277142</v>
      </c>
      <c r="H59" s="67">
        <f t="shared" si="6"/>
        <v>30785929</v>
      </c>
      <c r="I59" s="67">
        <f t="shared" si="6"/>
        <v>41140847</v>
      </c>
      <c r="J59" s="67">
        <f t="shared" si="6"/>
        <v>135203918</v>
      </c>
      <c r="K59" s="67">
        <f t="shared" si="6"/>
        <v>37126903</v>
      </c>
      <c r="L59" s="67">
        <f t="shared" si="6"/>
        <v>48400886</v>
      </c>
      <c r="M59" s="67">
        <f t="shared" si="6"/>
        <v>39199898</v>
      </c>
      <c r="N59" s="67">
        <f t="shared" si="6"/>
        <v>124727687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259931605</v>
      </c>
      <c r="X59" s="67">
        <f t="shared" si="6"/>
        <v>226228338</v>
      </c>
      <c r="Y59" s="67">
        <f t="shared" si="6"/>
        <v>33703267</v>
      </c>
      <c r="Z59" s="68">
        <f>+IF(X59&lt;&gt;0,+(Y59/X59)*100,0)</f>
        <v>14.897897981286501</v>
      </c>
      <c r="AA59" s="65">
        <f>SUM(AA56:AA58)</f>
        <v>427544846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73712427</v>
      </c>
      <c r="D7" s="20"/>
      <c r="E7" s="21">
        <v>83268100</v>
      </c>
      <c r="F7" s="22">
        <v>83268100</v>
      </c>
      <c r="G7" s="22">
        <v>6541226</v>
      </c>
      <c r="H7" s="22">
        <v>5004335</v>
      </c>
      <c r="I7" s="22">
        <v>5263669</v>
      </c>
      <c r="J7" s="22">
        <v>16809230</v>
      </c>
      <c r="K7" s="22">
        <v>5951064</v>
      </c>
      <c r="L7" s="22">
        <v>5976777</v>
      </c>
      <c r="M7" s="22">
        <v>6111766</v>
      </c>
      <c r="N7" s="22">
        <v>18039607</v>
      </c>
      <c r="O7" s="22"/>
      <c r="P7" s="22"/>
      <c r="Q7" s="22"/>
      <c r="R7" s="22"/>
      <c r="S7" s="22"/>
      <c r="T7" s="22"/>
      <c r="U7" s="22"/>
      <c r="V7" s="22"/>
      <c r="W7" s="22">
        <v>34848837</v>
      </c>
      <c r="X7" s="22">
        <v>41634000</v>
      </c>
      <c r="Y7" s="22">
        <v>-6785163</v>
      </c>
      <c r="Z7" s="23">
        <v>-16.297168179853006</v>
      </c>
      <c r="AA7" s="20">
        <v>83268100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2552886</v>
      </c>
      <c r="D13" s="20"/>
      <c r="E13" s="21">
        <v>2456800</v>
      </c>
      <c r="F13" s="22">
        <v>2456800</v>
      </c>
      <c r="G13" s="22">
        <v>153503</v>
      </c>
      <c r="H13" s="22">
        <v>154963</v>
      </c>
      <c r="I13" s="22">
        <v>156958</v>
      </c>
      <c r="J13" s="22">
        <v>465424</v>
      </c>
      <c r="K13" s="22">
        <v>161375</v>
      </c>
      <c r="L13" s="22">
        <v>169746</v>
      </c>
      <c r="M13" s="22">
        <v>170862</v>
      </c>
      <c r="N13" s="22">
        <v>501983</v>
      </c>
      <c r="O13" s="22"/>
      <c r="P13" s="22"/>
      <c r="Q13" s="22"/>
      <c r="R13" s="22"/>
      <c r="S13" s="22"/>
      <c r="T13" s="22"/>
      <c r="U13" s="22"/>
      <c r="V13" s="22"/>
      <c r="W13" s="22">
        <v>967407</v>
      </c>
      <c r="X13" s="22">
        <v>1228800</v>
      </c>
      <c r="Y13" s="22">
        <v>-261393</v>
      </c>
      <c r="Z13" s="23">
        <v>-21.272216796875</v>
      </c>
      <c r="AA13" s="20">
        <v>2456800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218400</v>
      </c>
      <c r="F19" s="22">
        <v>218400</v>
      </c>
      <c r="G19" s="22">
        <v>6114</v>
      </c>
      <c r="H19" s="22"/>
      <c r="I19" s="22"/>
      <c r="J19" s="22">
        <v>6114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6114</v>
      </c>
      <c r="X19" s="22">
        <v>109200</v>
      </c>
      <c r="Y19" s="22">
        <v>-103086</v>
      </c>
      <c r="Z19" s="23">
        <v>-94.401098901098905</v>
      </c>
      <c r="AA19" s="20">
        <v>218400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37174200</v>
      </c>
      <c r="D25" s="20"/>
      <c r="E25" s="21">
        <v>12333700</v>
      </c>
      <c r="F25" s="22">
        <v>12333700</v>
      </c>
      <c r="G25" s="22">
        <v>11572100</v>
      </c>
      <c r="H25" s="22">
        <v>-11572100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6166800</v>
      </c>
      <c r="Y25" s="22">
        <v>-6166800</v>
      </c>
      <c r="Z25" s="23">
        <v>-100</v>
      </c>
      <c r="AA25" s="20">
        <v>12333700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57147200</v>
      </c>
      <c r="F30" s="22">
        <v>57147200</v>
      </c>
      <c r="G30" s="22">
        <v>-6238860</v>
      </c>
      <c r="H30" s="22">
        <v>6238860</v>
      </c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28573800</v>
      </c>
      <c r="Y30" s="22">
        <v>-28573800</v>
      </c>
      <c r="Z30" s="23">
        <v>-100</v>
      </c>
      <c r="AA30" s="20">
        <v>57147200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113439513</v>
      </c>
      <c r="D32" s="29">
        <f t="shared" ref="D32:Y32" si="0">SUM(D6:D31)</f>
        <v>0</v>
      </c>
      <c r="E32" s="30">
        <f t="shared" si="0"/>
        <v>155424200</v>
      </c>
      <c r="F32" s="31">
        <f t="shared" si="0"/>
        <v>155424200</v>
      </c>
      <c r="G32" s="31">
        <f t="shared" si="0"/>
        <v>12034083</v>
      </c>
      <c r="H32" s="31">
        <f t="shared" si="0"/>
        <v>-173942</v>
      </c>
      <c r="I32" s="31">
        <f t="shared" si="0"/>
        <v>5420627</v>
      </c>
      <c r="J32" s="31">
        <f t="shared" si="0"/>
        <v>17280768</v>
      </c>
      <c r="K32" s="31">
        <f t="shared" si="0"/>
        <v>6112439</v>
      </c>
      <c r="L32" s="31">
        <f t="shared" si="0"/>
        <v>6146523</v>
      </c>
      <c r="M32" s="31">
        <f t="shared" si="0"/>
        <v>6282628</v>
      </c>
      <c r="N32" s="31">
        <f t="shared" si="0"/>
        <v>18541590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35822358</v>
      </c>
      <c r="X32" s="31">
        <f t="shared" si="0"/>
        <v>77712600</v>
      </c>
      <c r="Y32" s="31">
        <f t="shared" si="0"/>
        <v>-41890242</v>
      </c>
      <c r="Z32" s="32">
        <f>+IF(X32&lt;&gt;0,+(Y32/X32)*100,0)</f>
        <v>-53.904054168822043</v>
      </c>
      <c r="AA32" s="29">
        <f>SUM(AA6:AA31)</f>
        <v>155424200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28340104</v>
      </c>
      <c r="D34" s="20"/>
      <c r="E34" s="21">
        <v>29581100</v>
      </c>
      <c r="F34" s="22">
        <v>29581100</v>
      </c>
      <c r="G34" s="22">
        <v>2215293</v>
      </c>
      <c r="H34" s="22">
        <v>1587867</v>
      </c>
      <c r="I34" s="22">
        <v>2317128</v>
      </c>
      <c r="J34" s="22">
        <v>6120288</v>
      </c>
      <c r="K34" s="22">
        <v>2650157</v>
      </c>
      <c r="L34" s="22">
        <v>3508232</v>
      </c>
      <c r="M34" s="22">
        <v>2445266</v>
      </c>
      <c r="N34" s="22">
        <v>8603655</v>
      </c>
      <c r="O34" s="22"/>
      <c r="P34" s="22"/>
      <c r="Q34" s="22"/>
      <c r="R34" s="22"/>
      <c r="S34" s="22"/>
      <c r="T34" s="22"/>
      <c r="U34" s="22"/>
      <c r="V34" s="22"/>
      <c r="W34" s="22">
        <v>14723943</v>
      </c>
      <c r="X34" s="22">
        <v>14791800</v>
      </c>
      <c r="Y34" s="22">
        <v>-67857</v>
      </c>
      <c r="Z34" s="23">
        <v>-0.4587474141078165</v>
      </c>
      <c r="AA34" s="20">
        <v>29581100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5281955</v>
      </c>
      <c r="D37" s="20"/>
      <c r="E37" s="21">
        <v>56619100</v>
      </c>
      <c r="F37" s="22">
        <v>56619100</v>
      </c>
      <c r="G37" s="22">
        <v>-5107575</v>
      </c>
      <c r="H37" s="22">
        <v>5874988</v>
      </c>
      <c r="I37" s="22">
        <v>382909</v>
      </c>
      <c r="J37" s="22">
        <v>1150322</v>
      </c>
      <c r="K37" s="22">
        <v>500425</v>
      </c>
      <c r="L37" s="22">
        <v>536657</v>
      </c>
      <c r="M37" s="22">
        <v>366849</v>
      </c>
      <c r="N37" s="22">
        <v>1403931</v>
      </c>
      <c r="O37" s="22"/>
      <c r="P37" s="22"/>
      <c r="Q37" s="22"/>
      <c r="R37" s="22"/>
      <c r="S37" s="22"/>
      <c r="T37" s="22"/>
      <c r="U37" s="22"/>
      <c r="V37" s="22"/>
      <c r="W37" s="22">
        <v>2554253</v>
      </c>
      <c r="X37" s="22">
        <v>28311000</v>
      </c>
      <c r="Y37" s="22">
        <v>-25756747</v>
      </c>
      <c r="Z37" s="23">
        <v>-90.977877856663497</v>
      </c>
      <c r="AA37" s="20">
        <v>56619100</v>
      </c>
    </row>
    <row r="38" spans="1:27" x14ac:dyDescent="0.25">
      <c r="A38" s="19" t="s">
        <v>64</v>
      </c>
      <c r="B38" s="15" t="s">
        <v>32</v>
      </c>
      <c r="C38" s="20">
        <v>1035289</v>
      </c>
      <c r="D38" s="20"/>
      <c r="E38" s="21">
        <v>-3354000</v>
      </c>
      <c r="F38" s="22">
        <v>-3354000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-1677000</v>
      </c>
      <c r="Y38" s="22">
        <v>1677000</v>
      </c>
      <c r="Z38" s="23">
        <v>-100</v>
      </c>
      <c r="AA38" s="20">
        <v>-3354000</v>
      </c>
    </row>
    <row r="39" spans="1:27" x14ac:dyDescent="0.25">
      <c r="A39" s="19" t="s">
        <v>65</v>
      </c>
      <c r="B39" s="15" t="s">
        <v>32</v>
      </c>
      <c r="C39" s="20">
        <v>13255315</v>
      </c>
      <c r="D39" s="20"/>
      <c r="E39" s="21">
        <v>14430700</v>
      </c>
      <c r="F39" s="22">
        <v>14430700</v>
      </c>
      <c r="G39" s="22">
        <v>-13228142</v>
      </c>
      <c r="H39" s="22">
        <v>14430700</v>
      </c>
      <c r="I39" s="22">
        <v>2405117</v>
      </c>
      <c r="J39" s="22">
        <v>3607675</v>
      </c>
      <c r="K39" s="22"/>
      <c r="L39" s="22"/>
      <c r="M39" s="22">
        <v>3607675</v>
      </c>
      <c r="N39" s="22">
        <v>3607675</v>
      </c>
      <c r="O39" s="22"/>
      <c r="P39" s="22"/>
      <c r="Q39" s="22"/>
      <c r="R39" s="22"/>
      <c r="S39" s="22"/>
      <c r="T39" s="22"/>
      <c r="U39" s="22"/>
      <c r="V39" s="22"/>
      <c r="W39" s="22">
        <v>7215350</v>
      </c>
      <c r="X39" s="22">
        <v>7215600</v>
      </c>
      <c r="Y39" s="22">
        <v>-250</v>
      </c>
      <c r="Z39" s="23"/>
      <c r="AA39" s="20">
        <v>14430700</v>
      </c>
    </row>
    <row r="40" spans="1:27" x14ac:dyDescent="0.25">
      <c r="A40" s="19" t="s">
        <v>40</v>
      </c>
      <c r="B40" s="15" t="s">
        <v>32</v>
      </c>
      <c r="C40" s="20">
        <v>79591</v>
      </c>
      <c r="D40" s="20"/>
      <c r="E40" s="21">
        <v>222600</v>
      </c>
      <c r="F40" s="22">
        <v>222600</v>
      </c>
      <c r="G40" s="22"/>
      <c r="H40" s="22"/>
      <c r="I40" s="22">
        <v>287536</v>
      </c>
      <c r="J40" s="22">
        <v>287536</v>
      </c>
      <c r="K40" s="22">
        <v>249198</v>
      </c>
      <c r="L40" s="22">
        <v>358062</v>
      </c>
      <c r="M40" s="22">
        <v>380420</v>
      </c>
      <c r="N40" s="22">
        <v>987680</v>
      </c>
      <c r="O40" s="22"/>
      <c r="P40" s="22"/>
      <c r="Q40" s="22"/>
      <c r="R40" s="22"/>
      <c r="S40" s="22"/>
      <c r="T40" s="22"/>
      <c r="U40" s="22"/>
      <c r="V40" s="22"/>
      <c r="W40" s="22">
        <v>1275216</v>
      </c>
      <c r="X40" s="22">
        <v>111600</v>
      </c>
      <c r="Y40" s="22">
        <v>1163616</v>
      </c>
      <c r="Z40" s="23">
        <v>1042.6666666666665</v>
      </c>
      <c r="AA40" s="20">
        <v>222600</v>
      </c>
    </row>
    <row r="41" spans="1:27" x14ac:dyDescent="0.25">
      <c r="A41" s="19" t="s">
        <v>66</v>
      </c>
      <c r="B41" s="15" t="s">
        <v>32</v>
      </c>
      <c r="C41" s="20">
        <v>190876</v>
      </c>
      <c r="D41" s="20"/>
      <c r="E41" s="21">
        <v>287400</v>
      </c>
      <c r="F41" s="22">
        <v>287400</v>
      </c>
      <c r="G41" s="22"/>
      <c r="H41" s="22">
        <v>3850</v>
      </c>
      <c r="I41" s="22"/>
      <c r="J41" s="22">
        <v>3850</v>
      </c>
      <c r="K41" s="22">
        <v>21600</v>
      </c>
      <c r="L41" s="22"/>
      <c r="M41" s="22"/>
      <c r="N41" s="22">
        <v>21600</v>
      </c>
      <c r="O41" s="22"/>
      <c r="P41" s="22"/>
      <c r="Q41" s="22"/>
      <c r="R41" s="22"/>
      <c r="S41" s="22"/>
      <c r="T41" s="22"/>
      <c r="U41" s="22"/>
      <c r="V41" s="22"/>
      <c r="W41" s="22">
        <v>25450</v>
      </c>
      <c r="X41" s="22">
        <v>143400</v>
      </c>
      <c r="Y41" s="22">
        <v>-117950</v>
      </c>
      <c r="Z41" s="23">
        <v>-82.252440725244071</v>
      </c>
      <c r="AA41" s="20">
        <v>287400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5094894</v>
      </c>
      <c r="D43" s="20"/>
      <c r="E43" s="21">
        <v>7517500</v>
      </c>
      <c r="F43" s="22">
        <v>7517500</v>
      </c>
      <c r="G43" s="22">
        <v>6824704</v>
      </c>
      <c r="H43" s="22">
        <v>381094</v>
      </c>
      <c r="I43" s="22">
        <v>55087</v>
      </c>
      <c r="J43" s="22">
        <v>7260885</v>
      </c>
      <c r="K43" s="22">
        <v>412880</v>
      </c>
      <c r="L43" s="22">
        <v>197832</v>
      </c>
      <c r="M43" s="22">
        <v>142354</v>
      </c>
      <c r="N43" s="22">
        <v>753066</v>
      </c>
      <c r="O43" s="22"/>
      <c r="P43" s="22"/>
      <c r="Q43" s="22"/>
      <c r="R43" s="22"/>
      <c r="S43" s="22"/>
      <c r="T43" s="22"/>
      <c r="U43" s="22"/>
      <c r="V43" s="22"/>
      <c r="W43" s="22">
        <v>8013951</v>
      </c>
      <c r="X43" s="22">
        <v>3758400</v>
      </c>
      <c r="Y43" s="22">
        <v>4255551</v>
      </c>
      <c r="Z43" s="23">
        <v>113.22772988505747</v>
      </c>
      <c r="AA43" s="20">
        <v>7517500</v>
      </c>
    </row>
    <row r="44" spans="1:27" x14ac:dyDescent="0.25">
      <c r="A44" s="19" t="s">
        <v>69</v>
      </c>
      <c r="B44" s="15" t="s">
        <v>32</v>
      </c>
      <c r="C44" s="20">
        <v>7030148</v>
      </c>
      <c r="D44" s="20"/>
      <c r="E44" s="21">
        <v>6235000</v>
      </c>
      <c r="F44" s="22">
        <v>6235000</v>
      </c>
      <c r="G44" s="22">
        <v>900929</v>
      </c>
      <c r="H44" s="22">
        <v>704978</v>
      </c>
      <c r="I44" s="22">
        <v>-462221</v>
      </c>
      <c r="J44" s="22">
        <v>1143686</v>
      </c>
      <c r="K44" s="22">
        <v>172115</v>
      </c>
      <c r="L44" s="22">
        <v>155534</v>
      </c>
      <c r="M44" s="22">
        <v>385613</v>
      </c>
      <c r="N44" s="22">
        <v>713262</v>
      </c>
      <c r="O44" s="22"/>
      <c r="P44" s="22"/>
      <c r="Q44" s="22"/>
      <c r="R44" s="22"/>
      <c r="S44" s="22"/>
      <c r="T44" s="22"/>
      <c r="U44" s="22"/>
      <c r="V44" s="22"/>
      <c r="W44" s="22">
        <v>1856948</v>
      </c>
      <c r="X44" s="22">
        <v>3118200</v>
      </c>
      <c r="Y44" s="22">
        <v>-1261252</v>
      </c>
      <c r="Z44" s="23">
        <v>-40.448079019947407</v>
      </c>
      <c r="AA44" s="20">
        <v>6235000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6918500</v>
      </c>
      <c r="F46" s="22">
        <v>6918500</v>
      </c>
      <c r="G46" s="22">
        <v>-866096</v>
      </c>
      <c r="H46" s="22">
        <v>866096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3459000</v>
      </c>
      <c r="Y46" s="22">
        <v>-3459000</v>
      </c>
      <c r="Z46" s="23">
        <v>-100</v>
      </c>
      <c r="AA46" s="20">
        <v>6918500</v>
      </c>
    </row>
    <row r="47" spans="1:27" x14ac:dyDescent="0.25">
      <c r="A47" s="37" t="s">
        <v>72</v>
      </c>
      <c r="B47" s="28" t="s">
        <v>32</v>
      </c>
      <c r="C47" s="29">
        <f>SUM(C34:C46)</f>
        <v>60308172</v>
      </c>
      <c r="D47" s="29">
        <f t="shared" ref="D47:Y47" si="1">SUM(D34:D46)</f>
        <v>0</v>
      </c>
      <c r="E47" s="30">
        <f t="shared" si="1"/>
        <v>118457900</v>
      </c>
      <c r="F47" s="31">
        <f t="shared" si="1"/>
        <v>118457900</v>
      </c>
      <c r="G47" s="31">
        <f t="shared" si="1"/>
        <v>-9260887</v>
      </c>
      <c r="H47" s="31">
        <f t="shared" si="1"/>
        <v>23849573</v>
      </c>
      <c r="I47" s="31">
        <f t="shared" si="1"/>
        <v>4985556</v>
      </c>
      <c r="J47" s="31">
        <f t="shared" si="1"/>
        <v>19574242</v>
      </c>
      <c r="K47" s="31">
        <f t="shared" si="1"/>
        <v>4006375</v>
      </c>
      <c r="L47" s="31">
        <f t="shared" si="1"/>
        <v>4756317</v>
      </c>
      <c r="M47" s="31">
        <f t="shared" si="1"/>
        <v>7328177</v>
      </c>
      <c r="N47" s="31">
        <f t="shared" si="1"/>
        <v>16090869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35665111</v>
      </c>
      <c r="X47" s="31">
        <f t="shared" si="1"/>
        <v>59232000</v>
      </c>
      <c r="Y47" s="31">
        <f t="shared" si="1"/>
        <v>-23566889</v>
      </c>
      <c r="Z47" s="32">
        <f>+IF(X47&lt;&gt;0,+(Y47/X47)*100,0)</f>
        <v>-39.787427404105891</v>
      </c>
      <c r="AA47" s="29">
        <f>SUM(AA34:AA46)</f>
        <v>118457900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53131341</v>
      </c>
      <c r="D48" s="39">
        <f t="shared" si="2"/>
        <v>0</v>
      </c>
      <c r="E48" s="40">
        <f t="shared" si="2"/>
        <v>36966300</v>
      </c>
      <c r="F48" s="41">
        <f t="shared" si="2"/>
        <v>36966300</v>
      </c>
      <c r="G48" s="41">
        <f t="shared" si="2"/>
        <v>21294970</v>
      </c>
      <c r="H48" s="41">
        <f t="shared" si="2"/>
        <v>-24023515</v>
      </c>
      <c r="I48" s="41">
        <f t="shared" si="2"/>
        <v>435071</v>
      </c>
      <c r="J48" s="41">
        <f t="shared" si="2"/>
        <v>-2293474</v>
      </c>
      <c r="K48" s="41">
        <f t="shared" si="2"/>
        <v>2106064</v>
      </c>
      <c r="L48" s="41">
        <f t="shared" si="2"/>
        <v>1390206</v>
      </c>
      <c r="M48" s="41">
        <f t="shared" si="2"/>
        <v>-1045549</v>
      </c>
      <c r="N48" s="41">
        <f t="shared" si="2"/>
        <v>2450721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157247</v>
      </c>
      <c r="X48" s="41">
        <f t="shared" si="2"/>
        <v>18480600</v>
      </c>
      <c r="Y48" s="41">
        <f t="shared" si="2"/>
        <v>-18323353</v>
      </c>
      <c r="Z48" s="42">
        <f>+IF(X48&lt;&gt;0,+(Y48/X48)*100,0)</f>
        <v>-99.149123946192219</v>
      </c>
      <c r="AA48" s="39">
        <f>+AA32-AA47</f>
        <v>36966300</v>
      </c>
    </row>
    <row r="49" spans="1:27" x14ac:dyDescent="0.25">
      <c r="A49" s="43" t="s">
        <v>74</v>
      </c>
      <c r="B49" s="15" t="s">
        <v>32</v>
      </c>
      <c r="C49" s="20">
        <v>11060000</v>
      </c>
      <c r="D49" s="20"/>
      <c r="E49" s="21">
        <v>14000000</v>
      </c>
      <c r="F49" s="22">
        <v>14000000</v>
      </c>
      <c r="G49" s="22"/>
      <c r="H49" s="22"/>
      <c r="I49" s="22">
        <v>661009</v>
      </c>
      <c r="J49" s="22">
        <v>661009</v>
      </c>
      <c r="K49" s="22">
        <v>434777</v>
      </c>
      <c r="L49" s="22">
        <v>484804</v>
      </c>
      <c r="M49" s="22">
        <v>2306668</v>
      </c>
      <c r="N49" s="22">
        <v>3226249</v>
      </c>
      <c r="O49" s="22"/>
      <c r="P49" s="22"/>
      <c r="Q49" s="22"/>
      <c r="R49" s="22"/>
      <c r="S49" s="22"/>
      <c r="T49" s="22"/>
      <c r="U49" s="22"/>
      <c r="V49" s="22"/>
      <c r="W49" s="22">
        <v>3887258</v>
      </c>
      <c r="X49" s="22">
        <v>7000200</v>
      </c>
      <c r="Y49" s="22">
        <v>-3112942</v>
      </c>
      <c r="Z49" s="23">
        <v>-44.469329447730068</v>
      </c>
      <c r="AA49" s="20">
        <v>14000000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64191341</v>
      </c>
      <c r="D51" s="48">
        <f t="shared" si="3"/>
        <v>0</v>
      </c>
      <c r="E51" s="49">
        <f t="shared" si="3"/>
        <v>50966300</v>
      </c>
      <c r="F51" s="50">
        <f t="shared" si="3"/>
        <v>50966300</v>
      </c>
      <c r="G51" s="50">
        <f t="shared" si="3"/>
        <v>21294970</v>
      </c>
      <c r="H51" s="50">
        <f t="shared" si="3"/>
        <v>-24023515</v>
      </c>
      <c r="I51" s="50">
        <f t="shared" si="3"/>
        <v>1096080</v>
      </c>
      <c r="J51" s="50">
        <f t="shared" si="3"/>
        <v>-1632465</v>
      </c>
      <c r="K51" s="50">
        <f t="shared" si="3"/>
        <v>2540841</v>
      </c>
      <c r="L51" s="50">
        <f t="shared" si="3"/>
        <v>1875010</v>
      </c>
      <c r="M51" s="50">
        <f t="shared" si="3"/>
        <v>1261119</v>
      </c>
      <c r="N51" s="50">
        <f t="shared" si="3"/>
        <v>5676970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4044505</v>
      </c>
      <c r="X51" s="50">
        <f t="shared" si="3"/>
        <v>25480800</v>
      </c>
      <c r="Y51" s="50">
        <f t="shared" si="3"/>
        <v>-21436295</v>
      </c>
      <c r="Z51" s="51">
        <f>+IF(X51&lt;&gt;0,+(Y51/X51)*100,0)</f>
        <v>-84.127244827477938</v>
      </c>
      <c r="AA51" s="48">
        <f>SUM(AA48:AA50)</f>
        <v>50966300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64191341</v>
      </c>
      <c r="D53" s="54">
        <f>+D51-D52</f>
        <v>0</v>
      </c>
      <c r="E53" s="55">
        <f t="shared" si="4"/>
        <v>50966300</v>
      </c>
      <c r="F53" s="56">
        <f t="shared" si="4"/>
        <v>50966300</v>
      </c>
      <c r="G53" s="56">
        <f t="shared" si="4"/>
        <v>21294970</v>
      </c>
      <c r="H53" s="56">
        <f t="shared" si="4"/>
        <v>-24023515</v>
      </c>
      <c r="I53" s="56">
        <f t="shared" si="4"/>
        <v>1096080</v>
      </c>
      <c r="J53" s="56">
        <f t="shared" si="4"/>
        <v>-1632465</v>
      </c>
      <c r="K53" s="56">
        <f t="shared" si="4"/>
        <v>2540841</v>
      </c>
      <c r="L53" s="56">
        <f t="shared" si="4"/>
        <v>1875010</v>
      </c>
      <c r="M53" s="56">
        <f t="shared" si="4"/>
        <v>1261119</v>
      </c>
      <c r="N53" s="56">
        <f t="shared" si="4"/>
        <v>5676970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4044505</v>
      </c>
      <c r="X53" s="56">
        <f t="shared" si="4"/>
        <v>25480800</v>
      </c>
      <c r="Y53" s="56">
        <f t="shared" si="4"/>
        <v>-21436295</v>
      </c>
      <c r="Z53" s="57">
        <f>+IF(X53&lt;&gt;0,+(Y53/X53)*100,0)</f>
        <v>-84.127244827477938</v>
      </c>
      <c r="AA53" s="54">
        <f>+AA51-AA52</f>
        <v>50966300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64191341</v>
      </c>
      <c r="D56" s="48">
        <f>SUM(D53:D55)</f>
        <v>0</v>
      </c>
      <c r="E56" s="49">
        <f t="shared" si="5"/>
        <v>50966300</v>
      </c>
      <c r="F56" s="50">
        <f t="shared" si="5"/>
        <v>50966300</v>
      </c>
      <c r="G56" s="50">
        <f t="shared" si="5"/>
        <v>21294970</v>
      </c>
      <c r="H56" s="50">
        <f t="shared" si="5"/>
        <v>-24023515</v>
      </c>
      <c r="I56" s="50">
        <f t="shared" si="5"/>
        <v>1096080</v>
      </c>
      <c r="J56" s="50">
        <f t="shared" si="5"/>
        <v>-1632465</v>
      </c>
      <c r="K56" s="50">
        <f t="shared" si="5"/>
        <v>2540841</v>
      </c>
      <c r="L56" s="50">
        <f t="shared" si="5"/>
        <v>1875010</v>
      </c>
      <c r="M56" s="50">
        <f t="shared" si="5"/>
        <v>1261119</v>
      </c>
      <c r="N56" s="50">
        <f t="shared" si="5"/>
        <v>5676970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4044505</v>
      </c>
      <c r="X56" s="50">
        <f t="shared" si="5"/>
        <v>25480800</v>
      </c>
      <c r="Y56" s="50">
        <f t="shared" si="5"/>
        <v>-21436295</v>
      </c>
      <c r="Z56" s="51">
        <f>+IF(X56&lt;&gt;0,+(Y56/X56)*100,0)</f>
        <v>-84.127244827477938</v>
      </c>
      <c r="AA56" s="48">
        <f>SUM(AA53:AA55)</f>
        <v>50966300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64191341</v>
      </c>
      <c r="D59" s="65">
        <f>SUM(D56:D58)</f>
        <v>0</v>
      </c>
      <c r="E59" s="66">
        <f t="shared" si="6"/>
        <v>50966300</v>
      </c>
      <c r="F59" s="67">
        <f t="shared" si="6"/>
        <v>50966300</v>
      </c>
      <c r="G59" s="67">
        <f t="shared" si="6"/>
        <v>21294970</v>
      </c>
      <c r="H59" s="67">
        <f t="shared" si="6"/>
        <v>-24023515</v>
      </c>
      <c r="I59" s="67">
        <f t="shared" si="6"/>
        <v>1096080</v>
      </c>
      <c r="J59" s="67">
        <f t="shared" si="6"/>
        <v>-1632465</v>
      </c>
      <c r="K59" s="67">
        <f t="shared" si="6"/>
        <v>2540841</v>
      </c>
      <c r="L59" s="67">
        <f t="shared" si="6"/>
        <v>1875010</v>
      </c>
      <c r="M59" s="67">
        <f t="shared" si="6"/>
        <v>1261119</v>
      </c>
      <c r="N59" s="67">
        <f t="shared" si="6"/>
        <v>5676970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4044505</v>
      </c>
      <c r="X59" s="67">
        <f t="shared" si="6"/>
        <v>25480800</v>
      </c>
      <c r="Y59" s="67">
        <f t="shared" si="6"/>
        <v>-21436295</v>
      </c>
      <c r="Z59" s="68">
        <f>+IF(X59&lt;&gt;0,+(Y59/X59)*100,0)</f>
        <v>-84.127244827477938</v>
      </c>
      <c r="AA59" s="65">
        <f>SUM(AA56:AA58)</f>
        <v>50966300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87794689</v>
      </c>
      <c r="D7" s="20"/>
      <c r="E7" s="21">
        <v>90492314</v>
      </c>
      <c r="F7" s="22">
        <v>90492314</v>
      </c>
      <c r="G7" s="22">
        <v>6692368</v>
      </c>
      <c r="H7" s="22">
        <v>7170022</v>
      </c>
      <c r="I7" s="22">
        <v>7352985</v>
      </c>
      <c r="J7" s="22">
        <v>21215375</v>
      </c>
      <c r="K7" s="22">
        <v>7280583</v>
      </c>
      <c r="L7" s="22">
        <v>7815574</v>
      </c>
      <c r="M7" s="22">
        <v>8240109</v>
      </c>
      <c r="N7" s="22">
        <v>23336266</v>
      </c>
      <c r="O7" s="22"/>
      <c r="P7" s="22"/>
      <c r="Q7" s="22"/>
      <c r="R7" s="22"/>
      <c r="S7" s="22"/>
      <c r="T7" s="22"/>
      <c r="U7" s="22"/>
      <c r="V7" s="22"/>
      <c r="W7" s="22">
        <v>44551641</v>
      </c>
      <c r="X7" s="22">
        <v>45246144</v>
      </c>
      <c r="Y7" s="22">
        <v>-694503</v>
      </c>
      <c r="Z7" s="23">
        <v>-1.5349440606474665</v>
      </c>
      <c r="AA7" s="20">
        <v>90492314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4643355</v>
      </c>
      <c r="D13" s="20"/>
      <c r="E13" s="21">
        <v>3920320</v>
      </c>
      <c r="F13" s="22">
        <v>3920320</v>
      </c>
      <c r="G13" s="22"/>
      <c r="H13" s="22">
        <v>348791</v>
      </c>
      <c r="I13" s="22">
        <v>333732</v>
      </c>
      <c r="J13" s="22">
        <v>682523</v>
      </c>
      <c r="K13" s="22"/>
      <c r="L13" s="22"/>
      <c r="M13" s="22">
        <v>1051283</v>
      </c>
      <c r="N13" s="22">
        <v>1051283</v>
      </c>
      <c r="O13" s="22"/>
      <c r="P13" s="22"/>
      <c r="Q13" s="22"/>
      <c r="R13" s="22"/>
      <c r="S13" s="22"/>
      <c r="T13" s="22"/>
      <c r="U13" s="22"/>
      <c r="V13" s="22"/>
      <c r="W13" s="22">
        <v>1733806</v>
      </c>
      <c r="X13" s="22">
        <v>1960158</v>
      </c>
      <c r="Y13" s="22">
        <v>-226352</v>
      </c>
      <c r="Z13" s="23">
        <v>-11.547640547343633</v>
      </c>
      <c r="AA13" s="20">
        <v>3920320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272996</v>
      </c>
      <c r="D19" s="20"/>
      <c r="E19" s="21"/>
      <c r="F19" s="22"/>
      <c r="G19" s="22">
        <v>272996</v>
      </c>
      <c r="H19" s="22"/>
      <c r="I19" s="22"/>
      <c r="J19" s="22">
        <v>272996</v>
      </c>
      <c r="K19" s="22">
        <v>313946</v>
      </c>
      <c r="L19" s="22"/>
      <c r="M19" s="22"/>
      <c r="N19" s="22">
        <v>313946</v>
      </c>
      <c r="O19" s="22"/>
      <c r="P19" s="22"/>
      <c r="Q19" s="22"/>
      <c r="R19" s="22"/>
      <c r="S19" s="22"/>
      <c r="T19" s="22"/>
      <c r="U19" s="22"/>
      <c r="V19" s="22"/>
      <c r="W19" s="22">
        <v>586942</v>
      </c>
      <c r="X19" s="22"/>
      <c r="Y19" s="22">
        <v>586942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10635600</v>
      </c>
      <c r="D25" s="20"/>
      <c r="E25" s="21">
        <v>15114400</v>
      </c>
      <c r="F25" s="22">
        <v>15114400</v>
      </c>
      <c r="G25" s="22"/>
      <c r="H25" s="22">
        <v>20000000</v>
      </c>
      <c r="I25" s="22">
        <v>-4885600</v>
      </c>
      <c r="J25" s="22">
        <v>15114400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15114400</v>
      </c>
      <c r="X25" s="22">
        <v>7557200</v>
      </c>
      <c r="Y25" s="22">
        <v>7557200</v>
      </c>
      <c r="Z25" s="23">
        <v>100</v>
      </c>
      <c r="AA25" s="20">
        <v>15114400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3287710</v>
      </c>
      <c r="D28" s="20"/>
      <c r="E28" s="21">
        <v>3158347</v>
      </c>
      <c r="F28" s="22">
        <v>3158347</v>
      </c>
      <c r="G28" s="22">
        <v>247947</v>
      </c>
      <c r="H28" s="22">
        <v>238494</v>
      </c>
      <c r="I28" s="22">
        <v>243688</v>
      </c>
      <c r="J28" s="22">
        <v>730129</v>
      </c>
      <c r="K28" s="22">
        <v>241837</v>
      </c>
      <c r="L28" s="22">
        <v>222585</v>
      </c>
      <c r="M28" s="22">
        <v>236929</v>
      </c>
      <c r="N28" s="22">
        <v>701351</v>
      </c>
      <c r="O28" s="22"/>
      <c r="P28" s="22"/>
      <c r="Q28" s="22"/>
      <c r="R28" s="22"/>
      <c r="S28" s="22"/>
      <c r="T28" s="22"/>
      <c r="U28" s="22"/>
      <c r="V28" s="22"/>
      <c r="W28" s="22">
        <v>1431480</v>
      </c>
      <c r="X28" s="22">
        <v>1579170</v>
      </c>
      <c r="Y28" s="22">
        <v>-147690</v>
      </c>
      <c r="Z28" s="23">
        <v>-9.3523813142346928</v>
      </c>
      <c r="AA28" s="20">
        <v>3158347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106634450</v>
      </c>
      <c r="D32" s="29">
        <f t="shared" ref="D32:Y32" si="0">SUM(D6:D31)</f>
        <v>0</v>
      </c>
      <c r="E32" s="30">
        <f t="shared" si="0"/>
        <v>112685381</v>
      </c>
      <c r="F32" s="31">
        <f t="shared" si="0"/>
        <v>112685381</v>
      </c>
      <c r="G32" s="31">
        <f t="shared" si="0"/>
        <v>7213311</v>
      </c>
      <c r="H32" s="31">
        <f t="shared" si="0"/>
        <v>27757307</v>
      </c>
      <c r="I32" s="31">
        <f t="shared" si="0"/>
        <v>3044805</v>
      </c>
      <c r="J32" s="31">
        <f t="shared" si="0"/>
        <v>38015423</v>
      </c>
      <c r="K32" s="31">
        <f t="shared" si="0"/>
        <v>7836366</v>
      </c>
      <c r="L32" s="31">
        <f t="shared" si="0"/>
        <v>8038159</v>
      </c>
      <c r="M32" s="31">
        <f t="shared" si="0"/>
        <v>9528321</v>
      </c>
      <c r="N32" s="31">
        <f t="shared" si="0"/>
        <v>25402846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63418269</v>
      </c>
      <c r="X32" s="31">
        <f t="shared" si="0"/>
        <v>56342672</v>
      </c>
      <c r="Y32" s="31">
        <f t="shared" si="0"/>
        <v>7075597</v>
      </c>
      <c r="Z32" s="32">
        <f>+IF(X32&lt;&gt;0,+(Y32/X32)*100,0)</f>
        <v>12.558149531850388</v>
      </c>
      <c r="AA32" s="29">
        <f>SUM(AA6:AA31)</f>
        <v>112685381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26639414</v>
      </c>
      <c r="D34" s="20"/>
      <c r="E34" s="21">
        <v>22234892</v>
      </c>
      <c r="F34" s="22">
        <v>22234892</v>
      </c>
      <c r="G34" s="22">
        <v>1415334</v>
      </c>
      <c r="H34" s="22">
        <v>1568341</v>
      </c>
      <c r="I34" s="22">
        <v>1709054</v>
      </c>
      <c r="J34" s="22">
        <v>4692729</v>
      </c>
      <c r="K34" s="22">
        <v>187752</v>
      </c>
      <c r="L34" s="22">
        <v>2929146</v>
      </c>
      <c r="M34" s="22">
        <v>1375898</v>
      </c>
      <c r="N34" s="22">
        <v>4492796</v>
      </c>
      <c r="O34" s="22"/>
      <c r="P34" s="22"/>
      <c r="Q34" s="22"/>
      <c r="R34" s="22"/>
      <c r="S34" s="22"/>
      <c r="T34" s="22"/>
      <c r="U34" s="22"/>
      <c r="V34" s="22"/>
      <c r="W34" s="22">
        <v>9185525</v>
      </c>
      <c r="X34" s="22">
        <v>11117388</v>
      </c>
      <c r="Y34" s="22">
        <v>-1931863</v>
      </c>
      <c r="Z34" s="23">
        <v>-17.37695041317259</v>
      </c>
      <c r="AA34" s="20">
        <v>22234892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5770678</v>
      </c>
      <c r="D37" s="20"/>
      <c r="E37" s="21">
        <v>6263290</v>
      </c>
      <c r="F37" s="22">
        <v>6263290</v>
      </c>
      <c r="G37" s="22">
        <v>63172</v>
      </c>
      <c r="H37" s="22">
        <v>85888</v>
      </c>
      <c r="I37" s="22">
        <v>313907</v>
      </c>
      <c r="J37" s="22">
        <v>462967</v>
      </c>
      <c r="K37" s="22">
        <v>1384475</v>
      </c>
      <c r="L37" s="22">
        <v>466053</v>
      </c>
      <c r="M37" s="22">
        <v>38069</v>
      </c>
      <c r="N37" s="22">
        <v>1888597</v>
      </c>
      <c r="O37" s="22"/>
      <c r="P37" s="22"/>
      <c r="Q37" s="22"/>
      <c r="R37" s="22"/>
      <c r="S37" s="22"/>
      <c r="T37" s="22"/>
      <c r="U37" s="22"/>
      <c r="V37" s="22"/>
      <c r="W37" s="22">
        <v>2351564</v>
      </c>
      <c r="X37" s="22">
        <v>3131634</v>
      </c>
      <c r="Y37" s="22">
        <v>-780070</v>
      </c>
      <c r="Z37" s="23">
        <v>-24.909360416958048</v>
      </c>
      <c r="AA37" s="20">
        <v>6263290</v>
      </c>
    </row>
    <row r="38" spans="1:27" x14ac:dyDescent="0.25">
      <c r="A38" s="19" t="s">
        <v>64</v>
      </c>
      <c r="B38" s="15" t="s">
        <v>32</v>
      </c>
      <c r="C38" s="20">
        <v>7653845</v>
      </c>
      <c r="D38" s="20"/>
      <c r="E38" s="21">
        <v>3417249</v>
      </c>
      <c r="F38" s="22">
        <v>3417249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3417249</v>
      </c>
    </row>
    <row r="39" spans="1:27" x14ac:dyDescent="0.25">
      <c r="A39" s="19" t="s">
        <v>65</v>
      </c>
      <c r="B39" s="15" t="s">
        <v>32</v>
      </c>
      <c r="C39" s="20">
        <v>8300959</v>
      </c>
      <c r="D39" s="20"/>
      <c r="E39" s="21">
        <v>8838186</v>
      </c>
      <c r="F39" s="22">
        <v>8838186</v>
      </c>
      <c r="G39" s="22"/>
      <c r="H39" s="22">
        <v>1417595</v>
      </c>
      <c r="I39" s="22"/>
      <c r="J39" s="22">
        <v>1417595</v>
      </c>
      <c r="K39" s="22">
        <v>1417595</v>
      </c>
      <c r="L39" s="22">
        <v>708797</v>
      </c>
      <c r="M39" s="22"/>
      <c r="N39" s="22">
        <v>2126392</v>
      </c>
      <c r="O39" s="22"/>
      <c r="P39" s="22"/>
      <c r="Q39" s="22"/>
      <c r="R39" s="22"/>
      <c r="S39" s="22"/>
      <c r="T39" s="22"/>
      <c r="U39" s="22"/>
      <c r="V39" s="22"/>
      <c r="W39" s="22">
        <v>3543987</v>
      </c>
      <c r="X39" s="22">
        <v>4419030</v>
      </c>
      <c r="Y39" s="22">
        <v>-875043</v>
      </c>
      <c r="Z39" s="23">
        <v>-19.80169856280677</v>
      </c>
      <c r="AA39" s="20">
        <v>8838186</v>
      </c>
    </row>
    <row r="40" spans="1:27" x14ac:dyDescent="0.25">
      <c r="A40" s="19" t="s">
        <v>40</v>
      </c>
      <c r="B40" s="15" t="s">
        <v>32</v>
      </c>
      <c r="C40" s="20">
        <v>1569393</v>
      </c>
      <c r="D40" s="20"/>
      <c r="E40" s="21">
        <v>1947832</v>
      </c>
      <c r="F40" s="22">
        <v>1947832</v>
      </c>
      <c r="G40" s="22">
        <v>2328</v>
      </c>
      <c r="H40" s="22">
        <v>2078</v>
      </c>
      <c r="I40" s="22">
        <v>1898</v>
      </c>
      <c r="J40" s="22">
        <v>6304</v>
      </c>
      <c r="K40" s="22">
        <v>1662</v>
      </c>
      <c r="L40" s="22">
        <v>1484</v>
      </c>
      <c r="M40" s="22"/>
      <c r="N40" s="22">
        <v>3146</v>
      </c>
      <c r="O40" s="22"/>
      <c r="P40" s="22"/>
      <c r="Q40" s="22"/>
      <c r="R40" s="22"/>
      <c r="S40" s="22"/>
      <c r="T40" s="22"/>
      <c r="U40" s="22"/>
      <c r="V40" s="22"/>
      <c r="W40" s="22">
        <v>9450</v>
      </c>
      <c r="X40" s="22">
        <v>973914</v>
      </c>
      <c r="Y40" s="22">
        <v>-964464</v>
      </c>
      <c r="Z40" s="23">
        <v>-99.029688452984558</v>
      </c>
      <c r="AA40" s="20">
        <v>1947832</v>
      </c>
    </row>
    <row r="41" spans="1:27" x14ac:dyDescent="0.25">
      <c r="A41" s="19" t="s">
        <v>66</v>
      </c>
      <c r="B41" s="15" t="s">
        <v>32</v>
      </c>
      <c r="C41" s="20">
        <v>4215100</v>
      </c>
      <c r="D41" s="20"/>
      <c r="E41" s="21">
        <v>4822955</v>
      </c>
      <c r="F41" s="22">
        <v>4822955</v>
      </c>
      <c r="G41" s="22"/>
      <c r="H41" s="22">
        <v>15625</v>
      </c>
      <c r="I41" s="22">
        <v>86785</v>
      </c>
      <c r="J41" s="22">
        <v>102410</v>
      </c>
      <c r="K41" s="22">
        <v>138829</v>
      </c>
      <c r="L41" s="22">
        <v>48132</v>
      </c>
      <c r="M41" s="22">
        <v>211062</v>
      </c>
      <c r="N41" s="22">
        <v>398023</v>
      </c>
      <c r="O41" s="22"/>
      <c r="P41" s="22"/>
      <c r="Q41" s="22"/>
      <c r="R41" s="22"/>
      <c r="S41" s="22"/>
      <c r="T41" s="22"/>
      <c r="U41" s="22"/>
      <c r="V41" s="22"/>
      <c r="W41" s="22">
        <v>500433</v>
      </c>
      <c r="X41" s="22">
        <v>2411418</v>
      </c>
      <c r="Y41" s="22">
        <v>-1910985</v>
      </c>
      <c r="Z41" s="23">
        <v>-79.247355705232366</v>
      </c>
      <c r="AA41" s="20">
        <v>4822955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14838572</v>
      </c>
      <c r="D43" s="20"/>
      <c r="E43" s="21">
        <v>14500000</v>
      </c>
      <c r="F43" s="22">
        <v>14500000</v>
      </c>
      <c r="G43" s="22">
        <v>1805491</v>
      </c>
      <c r="H43" s="22">
        <v>56288</v>
      </c>
      <c r="I43" s="22">
        <v>25228</v>
      </c>
      <c r="J43" s="22">
        <v>1887007</v>
      </c>
      <c r="K43" s="22">
        <v>602045</v>
      </c>
      <c r="L43" s="22">
        <v>5970</v>
      </c>
      <c r="M43" s="22"/>
      <c r="N43" s="22">
        <v>608015</v>
      </c>
      <c r="O43" s="22"/>
      <c r="P43" s="22"/>
      <c r="Q43" s="22"/>
      <c r="R43" s="22"/>
      <c r="S43" s="22"/>
      <c r="T43" s="22"/>
      <c r="U43" s="22"/>
      <c r="V43" s="22"/>
      <c r="W43" s="22">
        <v>2495022</v>
      </c>
      <c r="X43" s="22">
        <v>7249998</v>
      </c>
      <c r="Y43" s="22">
        <v>-4754976</v>
      </c>
      <c r="Z43" s="23">
        <v>-65.585893954729372</v>
      </c>
      <c r="AA43" s="20">
        <v>14500000</v>
      </c>
    </row>
    <row r="44" spans="1:27" x14ac:dyDescent="0.25">
      <c r="A44" s="19" t="s">
        <v>69</v>
      </c>
      <c r="B44" s="15" t="s">
        <v>32</v>
      </c>
      <c r="C44" s="20">
        <v>2412094</v>
      </c>
      <c r="D44" s="20"/>
      <c r="E44" s="21">
        <v>3870348</v>
      </c>
      <c r="F44" s="22">
        <v>3870348</v>
      </c>
      <c r="G44" s="22">
        <v>70928</v>
      </c>
      <c r="H44" s="22">
        <v>4732</v>
      </c>
      <c r="I44" s="22">
        <v>28107</v>
      </c>
      <c r="J44" s="22">
        <v>103767</v>
      </c>
      <c r="K44" s="22">
        <v>1931</v>
      </c>
      <c r="L44" s="22">
        <v>206223</v>
      </c>
      <c r="M44" s="22">
        <v>19762</v>
      </c>
      <c r="N44" s="22">
        <v>227916</v>
      </c>
      <c r="O44" s="22"/>
      <c r="P44" s="22"/>
      <c r="Q44" s="22"/>
      <c r="R44" s="22"/>
      <c r="S44" s="22"/>
      <c r="T44" s="22"/>
      <c r="U44" s="22"/>
      <c r="V44" s="22"/>
      <c r="W44" s="22">
        <v>331683</v>
      </c>
      <c r="X44" s="22">
        <v>1935114</v>
      </c>
      <c r="Y44" s="22">
        <v>-1603431</v>
      </c>
      <c r="Z44" s="23">
        <v>-82.859769501951817</v>
      </c>
      <c r="AA44" s="20">
        <v>3870348</v>
      </c>
    </row>
    <row r="45" spans="1:27" x14ac:dyDescent="0.25">
      <c r="A45" s="19" t="s">
        <v>70</v>
      </c>
      <c r="B45" s="15" t="s">
        <v>32</v>
      </c>
      <c r="C45" s="20">
        <v>246547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71646602</v>
      </c>
      <c r="D47" s="29">
        <f t="shared" ref="D47:Y47" si="1">SUM(D34:D46)</f>
        <v>0</v>
      </c>
      <c r="E47" s="30">
        <f t="shared" si="1"/>
        <v>65894752</v>
      </c>
      <c r="F47" s="31">
        <f t="shared" si="1"/>
        <v>65894752</v>
      </c>
      <c r="G47" s="31">
        <f t="shared" si="1"/>
        <v>3357253</v>
      </c>
      <c r="H47" s="31">
        <f t="shared" si="1"/>
        <v>3150547</v>
      </c>
      <c r="I47" s="31">
        <f t="shared" si="1"/>
        <v>2164979</v>
      </c>
      <c r="J47" s="31">
        <f t="shared" si="1"/>
        <v>8672779</v>
      </c>
      <c r="K47" s="31">
        <f t="shared" si="1"/>
        <v>3734289</v>
      </c>
      <c r="L47" s="31">
        <f t="shared" si="1"/>
        <v>4365805</v>
      </c>
      <c r="M47" s="31">
        <f t="shared" si="1"/>
        <v>1644791</v>
      </c>
      <c r="N47" s="31">
        <f t="shared" si="1"/>
        <v>9744885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18417664</v>
      </c>
      <c r="X47" s="31">
        <f t="shared" si="1"/>
        <v>31238496</v>
      </c>
      <c r="Y47" s="31">
        <f t="shared" si="1"/>
        <v>-12820832</v>
      </c>
      <c r="Z47" s="32">
        <f>+IF(X47&lt;&gt;0,+(Y47/X47)*100,0)</f>
        <v>-41.041771025083925</v>
      </c>
      <c r="AA47" s="29">
        <f>SUM(AA34:AA46)</f>
        <v>65894752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34987848</v>
      </c>
      <c r="D48" s="39">
        <f t="shared" si="2"/>
        <v>0</v>
      </c>
      <c r="E48" s="40">
        <f t="shared" si="2"/>
        <v>46790629</v>
      </c>
      <c r="F48" s="41">
        <f t="shared" si="2"/>
        <v>46790629</v>
      </c>
      <c r="G48" s="41">
        <f t="shared" si="2"/>
        <v>3856058</v>
      </c>
      <c r="H48" s="41">
        <f t="shared" si="2"/>
        <v>24606760</v>
      </c>
      <c r="I48" s="41">
        <f t="shared" si="2"/>
        <v>879826</v>
      </c>
      <c r="J48" s="41">
        <f t="shared" si="2"/>
        <v>29342644</v>
      </c>
      <c r="K48" s="41">
        <f t="shared" si="2"/>
        <v>4102077</v>
      </c>
      <c r="L48" s="41">
        <f t="shared" si="2"/>
        <v>3672354</v>
      </c>
      <c r="M48" s="41">
        <f t="shared" si="2"/>
        <v>7883530</v>
      </c>
      <c r="N48" s="41">
        <f t="shared" si="2"/>
        <v>15657961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45000605</v>
      </c>
      <c r="X48" s="41">
        <f t="shared" si="2"/>
        <v>25104176</v>
      </c>
      <c r="Y48" s="41">
        <f t="shared" si="2"/>
        <v>19896429</v>
      </c>
      <c r="Z48" s="42">
        <f>+IF(X48&lt;&gt;0,+(Y48/X48)*100,0)</f>
        <v>79.255455347349383</v>
      </c>
      <c r="AA48" s="39">
        <f>+AA32-AA47</f>
        <v>46790629</v>
      </c>
    </row>
    <row r="49" spans="1:27" x14ac:dyDescent="0.25">
      <c r="A49" s="43" t="s">
        <v>74</v>
      </c>
      <c r="B49" s="15" t="s">
        <v>32</v>
      </c>
      <c r="C49" s="20">
        <v>29986103</v>
      </c>
      <c r="D49" s="20"/>
      <c r="E49" s="21">
        <v>12000000</v>
      </c>
      <c r="F49" s="22">
        <v>12000000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6000000</v>
      </c>
      <c r="Y49" s="22">
        <v>-6000000</v>
      </c>
      <c r="Z49" s="23">
        <v>-100</v>
      </c>
      <c r="AA49" s="20">
        <v>12000000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64973951</v>
      </c>
      <c r="D51" s="48">
        <f t="shared" si="3"/>
        <v>0</v>
      </c>
      <c r="E51" s="49">
        <f t="shared" si="3"/>
        <v>58790629</v>
      </c>
      <c r="F51" s="50">
        <f t="shared" si="3"/>
        <v>58790629</v>
      </c>
      <c r="G51" s="50">
        <f t="shared" si="3"/>
        <v>3856058</v>
      </c>
      <c r="H51" s="50">
        <f t="shared" si="3"/>
        <v>24606760</v>
      </c>
      <c r="I51" s="50">
        <f t="shared" si="3"/>
        <v>879826</v>
      </c>
      <c r="J51" s="50">
        <f t="shared" si="3"/>
        <v>29342644</v>
      </c>
      <c r="K51" s="50">
        <f t="shared" si="3"/>
        <v>4102077</v>
      </c>
      <c r="L51" s="50">
        <f t="shared" si="3"/>
        <v>3672354</v>
      </c>
      <c r="M51" s="50">
        <f t="shared" si="3"/>
        <v>7883530</v>
      </c>
      <c r="N51" s="50">
        <f t="shared" si="3"/>
        <v>15657961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45000605</v>
      </c>
      <c r="X51" s="50">
        <f t="shared" si="3"/>
        <v>31104176</v>
      </c>
      <c r="Y51" s="50">
        <f t="shared" si="3"/>
        <v>13896429</v>
      </c>
      <c r="Z51" s="51">
        <f>+IF(X51&lt;&gt;0,+(Y51/X51)*100,0)</f>
        <v>44.677052367502036</v>
      </c>
      <c r="AA51" s="48">
        <f>SUM(AA48:AA50)</f>
        <v>58790629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64973951</v>
      </c>
      <c r="D53" s="54">
        <f>+D51-D52</f>
        <v>0</v>
      </c>
      <c r="E53" s="55">
        <f t="shared" si="4"/>
        <v>58790629</v>
      </c>
      <c r="F53" s="56">
        <f t="shared" si="4"/>
        <v>58790629</v>
      </c>
      <c r="G53" s="56">
        <f t="shared" si="4"/>
        <v>3856058</v>
      </c>
      <c r="H53" s="56">
        <f t="shared" si="4"/>
        <v>24606760</v>
      </c>
      <c r="I53" s="56">
        <f t="shared" si="4"/>
        <v>879826</v>
      </c>
      <c r="J53" s="56">
        <f t="shared" si="4"/>
        <v>29342644</v>
      </c>
      <c r="K53" s="56">
        <f t="shared" si="4"/>
        <v>4102077</v>
      </c>
      <c r="L53" s="56">
        <f t="shared" si="4"/>
        <v>3672354</v>
      </c>
      <c r="M53" s="56">
        <f t="shared" si="4"/>
        <v>7883530</v>
      </c>
      <c r="N53" s="56">
        <f t="shared" si="4"/>
        <v>15657961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45000605</v>
      </c>
      <c r="X53" s="56">
        <f t="shared" si="4"/>
        <v>31104176</v>
      </c>
      <c r="Y53" s="56">
        <f t="shared" si="4"/>
        <v>13896429</v>
      </c>
      <c r="Z53" s="57">
        <f>+IF(X53&lt;&gt;0,+(Y53/X53)*100,0)</f>
        <v>44.677052367502036</v>
      </c>
      <c r="AA53" s="54">
        <f>+AA51-AA52</f>
        <v>58790629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64973951</v>
      </c>
      <c r="D56" s="48">
        <f>SUM(D53:D55)</f>
        <v>0</v>
      </c>
      <c r="E56" s="49">
        <f t="shared" si="5"/>
        <v>58790629</v>
      </c>
      <c r="F56" s="50">
        <f t="shared" si="5"/>
        <v>58790629</v>
      </c>
      <c r="G56" s="50">
        <f t="shared" si="5"/>
        <v>3856058</v>
      </c>
      <c r="H56" s="50">
        <f t="shared" si="5"/>
        <v>24606760</v>
      </c>
      <c r="I56" s="50">
        <f t="shared" si="5"/>
        <v>879826</v>
      </c>
      <c r="J56" s="50">
        <f t="shared" si="5"/>
        <v>29342644</v>
      </c>
      <c r="K56" s="50">
        <f t="shared" si="5"/>
        <v>4102077</v>
      </c>
      <c r="L56" s="50">
        <f t="shared" si="5"/>
        <v>3672354</v>
      </c>
      <c r="M56" s="50">
        <f t="shared" si="5"/>
        <v>7883530</v>
      </c>
      <c r="N56" s="50">
        <f t="shared" si="5"/>
        <v>15657961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45000605</v>
      </c>
      <c r="X56" s="50">
        <f t="shared" si="5"/>
        <v>31104176</v>
      </c>
      <c r="Y56" s="50">
        <f t="shared" si="5"/>
        <v>13896429</v>
      </c>
      <c r="Z56" s="51">
        <f>+IF(X56&lt;&gt;0,+(Y56/X56)*100,0)</f>
        <v>44.677052367502036</v>
      </c>
      <c r="AA56" s="48">
        <f>SUM(AA53:AA55)</f>
        <v>58790629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64973951</v>
      </c>
      <c r="D59" s="65">
        <f>SUM(D56:D58)</f>
        <v>0</v>
      </c>
      <c r="E59" s="66">
        <f t="shared" si="6"/>
        <v>58790629</v>
      </c>
      <c r="F59" s="67">
        <f t="shared" si="6"/>
        <v>58790629</v>
      </c>
      <c r="G59" s="67">
        <f t="shared" si="6"/>
        <v>3856058</v>
      </c>
      <c r="H59" s="67">
        <f t="shared" si="6"/>
        <v>24606760</v>
      </c>
      <c r="I59" s="67">
        <f t="shared" si="6"/>
        <v>879826</v>
      </c>
      <c r="J59" s="67">
        <f t="shared" si="6"/>
        <v>29342644</v>
      </c>
      <c r="K59" s="67">
        <f t="shared" si="6"/>
        <v>4102077</v>
      </c>
      <c r="L59" s="67">
        <f t="shared" si="6"/>
        <v>3672354</v>
      </c>
      <c r="M59" s="67">
        <f t="shared" si="6"/>
        <v>7883530</v>
      </c>
      <c r="N59" s="67">
        <f t="shared" si="6"/>
        <v>15657961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45000605</v>
      </c>
      <c r="X59" s="67">
        <f t="shared" si="6"/>
        <v>31104176</v>
      </c>
      <c r="Y59" s="67">
        <f t="shared" si="6"/>
        <v>13896429</v>
      </c>
      <c r="Z59" s="68">
        <f>+IF(X59&lt;&gt;0,+(Y59/X59)*100,0)</f>
        <v>44.677052367502036</v>
      </c>
      <c r="AA59" s="65">
        <f>SUM(AA56:AA58)</f>
        <v>58790629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98315885</v>
      </c>
      <c r="D7" s="20"/>
      <c r="E7" s="21">
        <v>94868006</v>
      </c>
      <c r="F7" s="22">
        <v>94868006</v>
      </c>
      <c r="G7" s="22">
        <v>16826419</v>
      </c>
      <c r="H7" s="22">
        <v>3583752</v>
      </c>
      <c r="I7" s="22">
        <v>16752607</v>
      </c>
      <c r="J7" s="22">
        <v>37162778</v>
      </c>
      <c r="K7" s="22">
        <v>-100722</v>
      </c>
      <c r="L7" s="22">
        <v>5405374</v>
      </c>
      <c r="M7" s="22">
        <v>8238920</v>
      </c>
      <c r="N7" s="22">
        <v>13543572</v>
      </c>
      <c r="O7" s="22"/>
      <c r="P7" s="22"/>
      <c r="Q7" s="22"/>
      <c r="R7" s="22"/>
      <c r="S7" s="22"/>
      <c r="T7" s="22"/>
      <c r="U7" s="22"/>
      <c r="V7" s="22"/>
      <c r="W7" s="22">
        <v>50706350</v>
      </c>
      <c r="X7" s="22">
        <v>60721868</v>
      </c>
      <c r="Y7" s="22">
        <v>-10015518</v>
      </c>
      <c r="Z7" s="23">
        <v>-16.494087434859548</v>
      </c>
      <c r="AA7" s="20">
        <v>94868006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7285220</v>
      </c>
      <c r="D13" s="20"/>
      <c r="E13" s="21">
        <v>6518692</v>
      </c>
      <c r="F13" s="22">
        <v>6518692</v>
      </c>
      <c r="G13" s="22">
        <v>678400</v>
      </c>
      <c r="H13" s="22">
        <v>657707</v>
      </c>
      <c r="I13" s="22">
        <v>613863</v>
      </c>
      <c r="J13" s="22">
        <v>1949970</v>
      </c>
      <c r="K13" s="22">
        <v>737250</v>
      </c>
      <c r="L13" s="22">
        <v>722357</v>
      </c>
      <c r="M13" s="22">
        <v>743066</v>
      </c>
      <c r="N13" s="22">
        <v>2202673</v>
      </c>
      <c r="O13" s="22"/>
      <c r="P13" s="22"/>
      <c r="Q13" s="22"/>
      <c r="R13" s="22"/>
      <c r="S13" s="22"/>
      <c r="T13" s="22"/>
      <c r="U13" s="22"/>
      <c r="V13" s="22"/>
      <c r="W13" s="22">
        <v>4152643</v>
      </c>
      <c r="X13" s="22">
        <v>3623486</v>
      </c>
      <c r="Y13" s="22">
        <v>529157</v>
      </c>
      <c r="Z13" s="23">
        <v>14.603533724154033</v>
      </c>
      <c r="AA13" s="20">
        <v>6518692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1659155</v>
      </c>
      <c r="D19" s="20"/>
      <c r="E19" s="21">
        <v>24469</v>
      </c>
      <c r="F19" s="22">
        <v>24469</v>
      </c>
      <c r="G19" s="22">
        <v>77521</v>
      </c>
      <c r="H19" s="22">
        <v>377675</v>
      </c>
      <c r="I19" s="22">
        <v>83768</v>
      </c>
      <c r="J19" s="22">
        <v>538964</v>
      </c>
      <c r="K19" s="22">
        <v>252777</v>
      </c>
      <c r="L19" s="22">
        <v>132946</v>
      </c>
      <c r="M19" s="22">
        <v>151504</v>
      </c>
      <c r="N19" s="22">
        <v>537227</v>
      </c>
      <c r="O19" s="22"/>
      <c r="P19" s="22"/>
      <c r="Q19" s="22"/>
      <c r="R19" s="22"/>
      <c r="S19" s="22"/>
      <c r="T19" s="22"/>
      <c r="U19" s="22"/>
      <c r="V19" s="22"/>
      <c r="W19" s="22">
        <v>1076191</v>
      </c>
      <c r="X19" s="22">
        <v>13994</v>
      </c>
      <c r="Y19" s="22">
        <v>1062197</v>
      </c>
      <c r="Z19" s="23">
        <v>7590.3744461912256</v>
      </c>
      <c r="AA19" s="20">
        <v>24469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31768740</v>
      </c>
      <c r="D25" s="20"/>
      <c r="E25" s="21">
        <v>35038456</v>
      </c>
      <c r="F25" s="22">
        <v>35038456</v>
      </c>
      <c r="G25" s="22">
        <v>14055814</v>
      </c>
      <c r="H25" s="22">
        <v>376101</v>
      </c>
      <c r="I25" s="22">
        <v>-340986</v>
      </c>
      <c r="J25" s="22">
        <v>14090929</v>
      </c>
      <c r="K25" s="22">
        <v>153587</v>
      </c>
      <c r="L25" s="22">
        <v>133611</v>
      </c>
      <c r="M25" s="22">
        <v>11271846</v>
      </c>
      <c r="N25" s="22">
        <v>11559044</v>
      </c>
      <c r="O25" s="22"/>
      <c r="P25" s="22"/>
      <c r="Q25" s="22"/>
      <c r="R25" s="22"/>
      <c r="S25" s="22"/>
      <c r="T25" s="22"/>
      <c r="U25" s="22"/>
      <c r="V25" s="22"/>
      <c r="W25" s="22">
        <v>25649973</v>
      </c>
      <c r="X25" s="22">
        <v>22815430</v>
      </c>
      <c r="Y25" s="22">
        <v>2834543</v>
      </c>
      <c r="Z25" s="23">
        <v>12.423798280374291</v>
      </c>
      <c r="AA25" s="20">
        <v>35038456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139029000</v>
      </c>
      <c r="D32" s="29">
        <f t="shared" ref="D32:Y32" si="0">SUM(D6:D31)</f>
        <v>0</v>
      </c>
      <c r="E32" s="30">
        <f t="shared" si="0"/>
        <v>136449623</v>
      </c>
      <c r="F32" s="31">
        <f t="shared" si="0"/>
        <v>136449623</v>
      </c>
      <c r="G32" s="31">
        <f t="shared" si="0"/>
        <v>31638154</v>
      </c>
      <c r="H32" s="31">
        <f t="shared" si="0"/>
        <v>4995235</v>
      </c>
      <c r="I32" s="31">
        <f t="shared" si="0"/>
        <v>17109252</v>
      </c>
      <c r="J32" s="31">
        <f t="shared" si="0"/>
        <v>53742641</v>
      </c>
      <c r="K32" s="31">
        <f t="shared" si="0"/>
        <v>1042892</v>
      </c>
      <c r="L32" s="31">
        <f t="shared" si="0"/>
        <v>6394288</v>
      </c>
      <c r="M32" s="31">
        <f t="shared" si="0"/>
        <v>20405336</v>
      </c>
      <c r="N32" s="31">
        <f t="shared" si="0"/>
        <v>27842516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81585157</v>
      </c>
      <c r="X32" s="31">
        <f t="shared" si="0"/>
        <v>87174778</v>
      </c>
      <c r="Y32" s="31">
        <f t="shared" si="0"/>
        <v>-5589621</v>
      </c>
      <c r="Z32" s="32">
        <f>+IF(X32&lt;&gt;0,+(Y32/X32)*100,0)</f>
        <v>-6.4119704440199428</v>
      </c>
      <c r="AA32" s="29">
        <f>SUM(AA6:AA31)</f>
        <v>136449623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26922062</v>
      </c>
      <c r="D34" s="20"/>
      <c r="E34" s="21">
        <v>21054762</v>
      </c>
      <c r="F34" s="22">
        <v>21054762</v>
      </c>
      <c r="G34" s="22">
        <v>1725806</v>
      </c>
      <c r="H34" s="22">
        <v>2869963</v>
      </c>
      <c r="I34" s="22">
        <v>1554656</v>
      </c>
      <c r="J34" s="22">
        <v>6150425</v>
      </c>
      <c r="K34" s="22">
        <v>2278075</v>
      </c>
      <c r="L34" s="22">
        <v>2321533</v>
      </c>
      <c r="M34" s="22">
        <v>3233732</v>
      </c>
      <c r="N34" s="22">
        <v>7833340</v>
      </c>
      <c r="O34" s="22"/>
      <c r="P34" s="22"/>
      <c r="Q34" s="22"/>
      <c r="R34" s="22"/>
      <c r="S34" s="22"/>
      <c r="T34" s="22"/>
      <c r="U34" s="22"/>
      <c r="V34" s="22"/>
      <c r="W34" s="22">
        <v>13983765</v>
      </c>
      <c r="X34" s="22">
        <v>11697715</v>
      </c>
      <c r="Y34" s="22">
        <v>2286050</v>
      </c>
      <c r="Z34" s="23">
        <v>19.542705562582093</v>
      </c>
      <c r="AA34" s="20">
        <v>21054762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12185339</v>
      </c>
      <c r="D37" s="20"/>
      <c r="E37" s="21">
        <v>10570519</v>
      </c>
      <c r="F37" s="22">
        <v>10570519</v>
      </c>
      <c r="G37" s="22">
        <v>1254073</v>
      </c>
      <c r="H37" s="22">
        <v>2816414</v>
      </c>
      <c r="I37" s="22">
        <v>-2556737</v>
      </c>
      <c r="J37" s="22">
        <v>1513750</v>
      </c>
      <c r="K37" s="22">
        <v>1340373</v>
      </c>
      <c r="L37" s="22">
        <v>743436</v>
      </c>
      <c r="M37" s="22">
        <v>289743</v>
      </c>
      <c r="N37" s="22">
        <v>2373552</v>
      </c>
      <c r="O37" s="22"/>
      <c r="P37" s="22"/>
      <c r="Q37" s="22"/>
      <c r="R37" s="22"/>
      <c r="S37" s="22"/>
      <c r="T37" s="22"/>
      <c r="U37" s="22"/>
      <c r="V37" s="22"/>
      <c r="W37" s="22">
        <v>3887302</v>
      </c>
      <c r="X37" s="22">
        <v>4155859</v>
      </c>
      <c r="Y37" s="22">
        <v>-268557</v>
      </c>
      <c r="Z37" s="23">
        <v>-6.4621297305803687</v>
      </c>
      <c r="AA37" s="20">
        <v>10570519</v>
      </c>
    </row>
    <row r="38" spans="1:27" x14ac:dyDescent="0.25">
      <c r="A38" s="19" t="s">
        <v>64</v>
      </c>
      <c r="B38" s="15" t="s">
        <v>32</v>
      </c>
      <c r="C38" s="20">
        <v>14174752</v>
      </c>
      <c r="D38" s="20"/>
      <c r="E38" s="21">
        <v>9679426</v>
      </c>
      <c r="F38" s="22">
        <v>9679426</v>
      </c>
      <c r="G38" s="22">
        <v>8962454</v>
      </c>
      <c r="H38" s="22">
        <v>5844953</v>
      </c>
      <c r="I38" s="22">
        <v>-5844953</v>
      </c>
      <c r="J38" s="22">
        <v>8962454</v>
      </c>
      <c r="K38" s="22"/>
      <c r="L38" s="22">
        <v>-716972</v>
      </c>
      <c r="M38" s="22">
        <v>716972</v>
      </c>
      <c r="N38" s="22"/>
      <c r="O38" s="22"/>
      <c r="P38" s="22"/>
      <c r="Q38" s="22"/>
      <c r="R38" s="22"/>
      <c r="S38" s="22"/>
      <c r="T38" s="22"/>
      <c r="U38" s="22"/>
      <c r="V38" s="22"/>
      <c r="W38" s="22">
        <v>8962454</v>
      </c>
      <c r="X38" s="22">
        <v>9679426</v>
      </c>
      <c r="Y38" s="22">
        <v>-716972</v>
      </c>
      <c r="Z38" s="23">
        <v>-7.4071747642887082</v>
      </c>
      <c r="AA38" s="20">
        <v>9679426</v>
      </c>
    </row>
    <row r="39" spans="1:27" x14ac:dyDescent="0.25">
      <c r="A39" s="19" t="s">
        <v>65</v>
      </c>
      <c r="B39" s="15" t="s">
        <v>32</v>
      </c>
      <c r="C39" s="20">
        <v>18346906</v>
      </c>
      <c r="D39" s="20"/>
      <c r="E39" s="21">
        <v>18348044</v>
      </c>
      <c r="F39" s="22">
        <v>18348044</v>
      </c>
      <c r="G39" s="22">
        <v>-16817902</v>
      </c>
      <c r="H39" s="22">
        <v>24669993</v>
      </c>
      <c r="I39" s="22">
        <v>-3748247</v>
      </c>
      <c r="J39" s="22">
        <v>4103844</v>
      </c>
      <c r="K39" s="22">
        <v>1382812</v>
      </c>
      <c r="L39" s="22">
        <v>1338204</v>
      </c>
      <c r="M39" s="22">
        <v>1375562</v>
      </c>
      <c r="N39" s="22">
        <v>4096578</v>
      </c>
      <c r="O39" s="22"/>
      <c r="P39" s="22"/>
      <c r="Q39" s="22"/>
      <c r="R39" s="22"/>
      <c r="S39" s="22"/>
      <c r="T39" s="22"/>
      <c r="U39" s="22"/>
      <c r="V39" s="22"/>
      <c r="W39" s="22">
        <v>8200422</v>
      </c>
      <c r="X39" s="22">
        <v>8621179</v>
      </c>
      <c r="Y39" s="22">
        <v>-420757</v>
      </c>
      <c r="Z39" s="23">
        <v>-4.8805041630616879</v>
      </c>
      <c r="AA39" s="20">
        <v>18348044</v>
      </c>
    </row>
    <row r="40" spans="1:27" x14ac:dyDescent="0.25">
      <c r="A40" s="19" t="s">
        <v>40</v>
      </c>
      <c r="B40" s="15" t="s">
        <v>32</v>
      </c>
      <c r="C40" s="20">
        <v>11782511</v>
      </c>
      <c r="D40" s="20"/>
      <c r="E40" s="21">
        <v>10423909</v>
      </c>
      <c r="F40" s="22">
        <v>10423909</v>
      </c>
      <c r="G40" s="22">
        <v>1470882</v>
      </c>
      <c r="H40" s="22">
        <v>-199138</v>
      </c>
      <c r="I40" s="22">
        <v>228881</v>
      </c>
      <c r="J40" s="22">
        <v>1500625</v>
      </c>
      <c r="K40" s="22">
        <v>1386</v>
      </c>
      <c r="L40" s="22">
        <v>1858</v>
      </c>
      <c r="M40" s="22">
        <v>5243236</v>
      </c>
      <c r="N40" s="22">
        <v>5246480</v>
      </c>
      <c r="O40" s="22"/>
      <c r="P40" s="22"/>
      <c r="Q40" s="22"/>
      <c r="R40" s="22"/>
      <c r="S40" s="22"/>
      <c r="T40" s="22"/>
      <c r="U40" s="22"/>
      <c r="V40" s="22"/>
      <c r="W40" s="22">
        <v>6747105</v>
      </c>
      <c r="X40" s="22">
        <v>4104656</v>
      </c>
      <c r="Y40" s="22">
        <v>2642449</v>
      </c>
      <c r="Z40" s="23">
        <v>64.376868609695919</v>
      </c>
      <c r="AA40" s="20">
        <v>10423909</v>
      </c>
    </row>
    <row r="41" spans="1:27" x14ac:dyDescent="0.25">
      <c r="A41" s="19" t="s">
        <v>66</v>
      </c>
      <c r="B41" s="15" t="s">
        <v>32</v>
      </c>
      <c r="C41" s="20">
        <v>10919027</v>
      </c>
      <c r="D41" s="20"/>
      <c r="E41" s="21">
        <v>13939903</v>
      </c>
      <c r="F41" s="22">
        <v>13039903</v>
      </c>
      <c r="G41" s="22">
        <v>-269727</v>
      </c>
      <c r="H41" s="22">
        <v>-332763</v>
      </c>
      <c r="I41" s="22">
        <v>742725</v>
      </c>
      <c r="J41" s="22">
        <v>140235</v>
      </c>
      <c r="K41" s="22">
        <v>2542140</v>
      </c>
      <c r="L41" s="22">
        <v>604216</v>
      </c>
      <c r="M41" s="22">
        <v>936988</v>
      </c>
      <c r="N41" s="22">
        <v>4083344</v>
      </c>
      <c r="O41" s="22"/>
      <c r="P41" s="22"/>
      <c r="Q41" s="22"/>
      <c r="R41" s="22"/>
      <c r="S41" s="22"/>
      <c r="T41" s="22"/>
      <c r="U41" s="22"/>
      <c r="V41" s="22"/>
      <c r="W41" s="22">
        <v>4223579</v>
      </c>
      <c r="X41" s="22">
        <v>2725215</v>
      </c>
      <c r="Y41" s="22">
        <v>1498364</v>
      </c>
      <c r="Z41" s="23">
        <v>54.981496872723802</v>
      </c>
      <c r="AA41" s="20">
        <v>13039903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358486</v>
      </c>
      <c r="F43" s="22">
        <v>358486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179244</v>
      </c>
      <c r="Y43" s="22">
        <v>-179244</v>
      </c>
      <c r="Z43" s="23">
        <v>-100</v>
      </c>
      <c r="AA43" s="20">
        <v>358486</v>
      </c>
    </row>
    <row r="44" spans="1:27" x14ac:dyDescent="0.25">
      <c r="A44" s="19" t="s">
        <v>69</v>
      </c>
      <c r="B44" s="15" t="s">
        <v>32</v>
      </c>
      <c r="C44" s="20">
        <v>4362697</v>
      </c>
      <c r="D44" s="20"/>
      <c r="E44" s="21">
        <v>1722788</v>
      </c>
      <c r="F44" s="22">
        <v>4102788</v>
      </c>
      <c r="G44" s="22">
        <v>2181748</v>
      </c>
      <c r="H44" s="22">
        <v>35082</v>
      </c>
      <c r="I44" s="22">
        <v>-1944415</v>
      </c>
      <c r="J44" s="22">
        <v>272415</v>
      </c>
      <c r="K44" s="22">
        <v>477277</v>
      </c>
      <c r="L44" s="22">
        <v>1320520</v>
      </c>
      <c r="M44" s="22">
        <v>933449</v>
      </c>
      <c r="N44" s="22">
        <v>2731246</v>
      </c>
      <c r="O44" s="22"/>
      <c r="P44" s="22"/>
      <c r="Q44" s="22"/>
      <c r="R44" s="22"/>
      <c r="S44" s="22"/>
      <c r="T44" s="22"/>
      <c r="U44" s="22"/>
      <c r="V44" s="22"/>
      <c r="W44" s="22">
        <v>3003661</v>
      </c>
      <c r="X44" s="22">
        <v>3145624</v>
      </c>
      <c r="Y44" s="22">
        <v>-141963</v>
      </c>
      <c r="Z44" s="23">
        <v>-4.5130314366879194</v>
      </c>
      <c r="AA44" s="20">
        <v>4102788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299846</v>
      </c>
      <c r="I45" s="22">
        <v>-299846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98693294</v>
      </c>
      <c r="D47" s="29">
        <f t="shared" ref="D47:Y47" si="1">SUM(D34:D46)</f>
        <v>0</v>
      </c>
      <c r="E47" s="30">
        <f t="shared" si="1"/>
        <v>86097837</v>
      </c>
      <c r="F47" s="31">
        <f t="shared" si="1"/>
        <v>87577837</v>
      </c>
      <c r="G47" s="31">
        <f t="shared" si="1"/>
        <v>-1492666</v>
      </c>
      <c r="H47" s="31">
        <f t="shared" si="1"/>
        <v>36004350</v>
      </c>
      <c r="I47" s="31">
        <f t="shared" si="1"/>
        <v>-11867936</v>
      </c>
      <c r="J47" s="31">
        <f t="shared" si="1"/>
        <v>22643748</v>
      </c>
      <c r="K47" s="31">
        <f t="shared" si="1"/>
        <v>8022063</v>
      </c>
      <c r="L47" s="31">
        <f t="shared" si="1"/>
        <v>5612795</v>
      </c>
      <c r="M47" s="31">
        <f t="shared" si="1"/>
        <v>12729682</v>
      </c>
      <c r="N47" s="31">
        <f t="shared" si="1"/>
        <v>26364540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49008288</v>
      </c>
      <c r="X47" s="31">
        <f t="shared" si="1"/>
        <v>44308918</v>
      </c>
      <c r="Y47" s="31">
        <f t="shared" si="1"/>
        <v>4699370</v>
      </c>
      <c r="Z47" s="32">
        <f>+IF(X47&lt;&gt;0,+(Y47/X47)*100,0)</f>
        <v>10.605923620161521</v>
      </c>
      <c r="AA47" s="29">
        <f>SUM(AA34:AA46)</f>
        <v>87577837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40335706</v>
      </c>
      <c r="D48" s="39">
        <f t="shared" si="2"/>
        <v>0</v>
      </c>
      <c r="E48" s="40">
        <f t="shared" si="2"/>
        <v>50351786</v>
      </c>
      <c r="F48" s="41">
        <f t="shared" si="2"/>
        <v>48871786</v>
      </c>
      <c r="G48" s="41">
        <f t="shared" si="2"/>
        <v>33130820</v>
      </c>
      <c r="H48" s="41">
        <f t="shared" si="2"/>
        <v>-31009115</v>
      </c>
      <c r="I48" s="41">
        <f t="shared" si="2"/>
        <v>28977188</v>
      </c>
      <c r="J48" s="41">
        <f t="shared" si="2"/>
        <v>31098893</v>
      </c>
      <c r="K48" s="41">
        <f t="shared" si="2"/>
        <v>-6979171</v>
      </c>
      <c r="L48" s="41">
        <f t="shared" si="2"/>
        <v>781493</v>
      </c>
      <c r="M48" s="41">
        <f t="shared" si="2"/>
        <v>7675654</v>
      </c>
      <c r="N48" s="41">
        <f t="shared" si="2"/>
        <v>1477976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32576869</v>
      </c>
      <c r="X48" s="41">
        <f t="shared" si="2"/>
        <v>42865860</v>
      </c>
      <c r="Y48" s="41">
        <f t="shared" si="2"/>
        <v>-10288991</v>
      </c>
      <c r="Z48" s="42">
        <f>+IF(X48&lt;&gt;0,+(Y48/X48)*100,0)</f>
        <v>-24.002763504569838</v>
      </c>
      <c r="AA48" s="39">
        <f>+AA32-AA47</f>
        <v>48871786</v>
      </c>
    </row>
    <row r="49" spans="1:27" x14ac:dyDescent="0.25">
      <c r="A49" s="43" t="s">
        <v>74</v>
      </c>
      <c r="B49" s="15" t="s">
        <v>32</v>
      </c>
      <c r="C49" s="20">
        <v>3330534</v>
      </c>
      <c r="D49" s="20"/>
      <c r="E49" s="21">
        <v>8695652</v>
      </c>
      <c r="F49" s="22">
        <v>8695652</v>
      </c>
      <c r="G49" s="22"/>
      <c r="H49" s="22">
        <v>-376101</v>
      </c>
      <c r="I49" s="22">
        <v>610200</v>
      </c>
      <c r="J49" s="22">
        <v>234099</v>
      </c>
      <c r="K49" s="22">
        <v>1023945</v>
      </c>
      <c r="L49" s="22">
        <v>890737</v>
      </c>
      <c r="M49" s="22">
        <v>640951</v>
      </c>
      <c r="N49" s="22">
        <v>2555633</v>
      </c>
      <c r="O49" s="22"/>
      <c r="P49" s="22"/>
      <c r="Q49" s="22"/>
      <c r="R49" s="22"/>
      <c r="S49" s="22"/>
      <c r="T49" s="22"/>
      <c r="U49" s="22"/>
      <c r="V49" s="22"/>
      <c r="W49" s="22">
        <v>2789732</v>
      </c>
      <c r="X49" s="22">
        <v>2173914</v>
      </c>
      <c r="Y49" s="22">
        <v>615818</v>
      </c>
      <c r="Z49" s="23">
        <v>28.327615535849166</v>
      </c>
      <c r="AA49" s="20">
        <v>8695652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43666240</v>
      </c>
      <c r="D51" s="48">
        <f t="shared" si="3"/>
        <v>0</v>
      </c>
      <c r="E51" s="49">
        <f t="shared" si="3"/>
        <v>59047438</v>
      </c>
      <c r="F51" s="50">
        <f t="shared" si="3"/>
        <v>57567438</v>
      </c>
      <c r="G51" s="50">
        <f t="shared" si="3"/>
        <v>33130820</v>
      </c>
      <c r="H51" s="50">
        <f t="shared" si="3"/>
        <v>-31385216</v>
      </c>
      <c r="I51" s="50">
        <f t="shared" si="3"/>
        <v>29587388</v>
      </c>
      <c r="J51" s="50">
        <f t="shared" si="3"/>
        <v>31332992</v>
      </c>
      <c r="K51" s="50">
        <f t="shared" si="3"/>
        <v>-5955226</v>
      </c>
      <c r="L51" s="50">
        <f t="shared" si="3"/>
        <v>1672230</v>
      </c>
      <c r="M51" s="50">
        <f t="shared" si="3"/>
        <v>8316605</v>
      </c>
      <c r="N51" s="50">
        <f t="shared" si="3"/>
        <v>4033609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35366601</v>
      </c>
      <c r="X51" s="50">
        <f t="shared" si="3"/>
        <v>45039774</v>
      </c>
      <c r="Y51" s="50">
        <f t="shared" si="3"/>
        <v>-9673173</v>
      </c>
      <c r="Z51" s="51">
        <f>+IF(X51&lt;&gt;0,+(Y51/X51)*100,0)</f>
        <v>-21.476957233399972</v>
      </c>
      <c r="AA51" s="48">
        <f>SUM(AA48:AA50)</f>
        <v>57567438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43666240</v>
      </c>
      <c r="D53" s="54">
        <f>+D51-D52</f>
        <v>0</v>
      </c>
      <c r="E53" s="55">
        <f t="shared" si="4"/>
        <v>59047438</v>
      </c>
      <c r="F53" s="56">
        <f t="shared" si="4"/>
        <v>57567438</v>
      </c>
      <c r="G53" s="56">
        <f t="shared" si="4"/>
        <v>33130820</v>
      </c>
      <c r="H53" s="56">
        <f t="shared" si="4"/>
        <v>-31385216</v>
      </c>
      <c r="I53" s="56">
        <f t="shared" si="4"/>
        <v>29587388</v>
      </c>
      <c r="J53" s="56">
        <f t="shared" si="4"/>
        <v>31332992</v>
      </c>
      <c r="K53" s="56">
        <f t="shared" si="4"/>
        <v>-5955226</v>
      </c>
      <c r="L53" s="56">
        <f t="shared" si="4"/>
        <v>1672230</v>
      </c>
      <c r="M53" s="56">
        <f t="shared" si="4"/>
        <v>8316605</v>
      </c>
      <c r="N53" s="56">
        <f t="shared" si="4"/>
        <v>4033609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35366601</v>
      </c>
      <c r="X53" s="56">
        <f t="shared" si="4"/>
        <v>45039774</v>
      </c>
      <c r="Y53" s="56">
        <f t="shared" si="4"/>
        <v>-9673173</v>
      </c>
      <c r="Z53" s="57">
        <f>+IF(X53&lt;&gt;0,+(Y53/X53)*100,0)</f>
        <v>-21.476957233399972</v>
      </c>
      <c r="AA53" s="54">
        <f>+AA51-AA52</f>
        <v>57567438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43666240</v>
      </c>
      <c r="D56" s="48">
        <f>SUM(D53:D55)</f>
        <v>0</v>
      </c>
      <c r="E56" s="49">
        <f t="shared" si="5"/>
        <v>59047438</v>
      </c>
      <c r="F56" s="50">
        <f t="shared" si="5"/>
        <v>57567438</v>
      </c>
      <c r="G56" s="50">
        <f t="shared" si="5"/>
        <v>33130820</v>
      </c>
      <c r="H56" s="50">
        <f t="shared" si="5"/>
        <v>-31385216</v>
      </c>
      <c r="I56" s="50">
        <f t="shared" si="5"/>
        <v>29587388</v>
      </c>
      <c r="J56" s="50">
        <f t="shared" si="5"/>
        <v>31332992</v>
      </c>
      <c r="K56" s="50">
        <f t="shared" si="5"/>
        <v>-5955226</v>
      </c>
      <c r="L56" s="50">
        <f t="shared" si="5"/>
        <v>1672230</v>
      </c>
      <c r="M56" s="50">
        <f t="shared" si="5"/>
        <v>8316605</v>
      </c>
      <c r="N56" s="50">
        <f t="shared" si="5"/>
        <v>4033609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35366601</v>
      </c>
      <c r="X56" s="50">
        <f t="shared" si="5"/>
        <v>45039774</v>
      </c>
      <c r="Y56" s="50">
        <f t="shared" si="5"/>
        <v>-9673173</v>
      </c>
      <c r="Z56" s="51">
        <f>+IF(X56&lt;&gt;0,+(Y56/X56)*100,0)</f>
        <v>-21.476957233399972</v>
      </c>
      <c r="AA56" s="48">
        <f>SUM(AA53:AA55)</f>
        <v>57567438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43666240</v>
      </c>
      <c r="D59" s="65">
        <f>SUM(D56:D58)</f>
        <v>0</v>
      </c>
      <c r="E59" s="66">
        <f t="shared" si="6"/>
        <v>59047438</v>
      </c>
      <c r="F59" s="67">
        <f t="shared" si="6"/>
        <v>57567438</v>
      </c>
      <c r="G59" s="67">
        <f t="shared" si="6"/>
        <v>33130820</v>
      </c>
      <c r="H59" s="67">
        <f t="shared" si="6"/>
        <v>-31385216</v>
      </c>
      <c r="I59" s="67">
        <f t="shared" si="6"/>
        <v>29587388</v>
      </c>
      <c r="J59" s="67">
        <f t="shared" si="6"/>
        <v>31332992</v>
      </c>
      <c r="K59" s="67">
        <f t="shared" si="6"/>
        <v>-5955226</v>
      </c>
      <c r="L59" s="67">
        <f t="shared" si="6"/>
        <v>1672230</v>
      </c>
      <c r="M59" s="67">
        <f t="shared" si="6"/>
        <v>8316605</v>
      </c>
      <c r="N59" s="67">
        <f t="shared" si="6"/>
        <v>4033609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35366601</v>
      </c>
      <c r="X59" s="67">
        <f t="shared" si="6"/>
        <v>45039774</v>
      </c>
      <c r="Y59" s="67">
        <f t="shared" si="6"/>
        <v>-9673173</v>
      </c>
      <c r="Z59" s="68">
        <f>+IF(X59&lt;&gt;0,+(Y59/X59)*100,0)</f>
        <v>-21.476957233399972</v>
      </c>
      <c r="AA59" s="65">
        <f>SUM(AA56:AA58)</f>
        <v>57567438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3961333</v>
      </c>
      <c r="D7" s="20"/>
      <c r="E7" s="21">
        <v>5566368</v>
      </c>
      <c r="F7" s="22">
        <v>5566368</v>
      </c>
      <c r="G7" s="22">
        <v>358839</v>
      </c>
      <c r="H7" s="22">
        <v>302176</v>
      </c>
      <c r="I7" s="22">
        <v>373571</v>
      </c>
      <c r="J7" s="22">
        <v>1034586</v>
      </c>
      <c r="K7" s="22">
        <v>326085</v>
      </c>
      <c r="L7" s="22">
        <v>470881</v>
      </c>
      <c r="M7" s="22">
        <v>391244</v>
      </c>
      <c r="N7" s="22">
        <v>1188210</v>
      </c>
      <c r="O7" s="22"/>
      <c r="P7" s="22"/>
      <c r="Q7" s="22"/>
      <c r="R7" s="22"/>
      <c r="S7" s="22"/>
      <c r="T7" s="22"/>
      <c r="U7" s="22"/>
      <c r="V7" s="22"/>
      <c r="W7" s="22">
        <v>2222796</v>
      </c>
      <c r="X7" s="22">
        <v>2371008</v>
      </c>
      <c r="Y7" s="22">
        <v>-148212</v>
      </c>
      <c r="Z7" s="23">
        <v>-6.2510122277107465</v>
      </c>
      <c r="AA7" s="20">
        <v>5566368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149976</v>
      </c>
      <c r="F13" s="22">
        <v>149976</v>
      </c>
      <c r="G13" s="22">
        <v>16391</v>
      </c>
      <c r="H13" s="22">
        <v>17131</v>
      </c>
      <c r="I13" s="22">
        <v>16863</v>
      </c>
      <c r="J13" s="22">
        <v>50385</v>
      </c>
      <c r="K13" s="22">
        <v>17602</v>
      </c>
      <c r="L13" s="22">
        <v>17711</v>
      </c>
      <c r="M13" s="22">
        <v>19695</v>
      </c>
      <c r="N13" s="22">
        <v>55008</v>
      </c>
      <c r="O13" s="22"/>
      <c r="P13" s="22"/>
      <c r="Q13" s="22"/>
      <c r="R13" s="22"/>
      <c r="S13" s="22"/>
      <c r="T13" s="22"/>
      <c r="U13" s="22"/>
      <c r="V13" s="22"/>
      <c r="W13" s="22">
        <v>105393</v>
      </c>
      <c r="X13" s="22">
        <v>74988</v>
      </c>
      <c r="Y13" s="22">
        <v>30405</v>
      </c>
      <c r="Z13" s="23">
        <v>40.546487437990081</v>
      </c>
      <c r="AA13" s="20">
        <v>149976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323739</v>
      </c>
      <c r="D25" s="20"/>
      <c r="E25" s="21">
        <v>280140</v>
      </c>
      <c r="F25" s="22">
        <v>280140</v>
      </c>
      <c r="G25" s="22"/>
      <c r="H25" s="22">
        <v>166832</v>
      </c>
      <c r="I25" s="22">
        <v>-147397</v>
      </c>
      <c r="J25" s="22">
        <v>19435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19435</v>
      </c>
      <c r="X25" s="22">
        <v>140070</v>
      </c>
      <c r="Y25" s="22">
        <v>-120635</v>
      </c>
      <c r="Z25" s="23">
        <v>-86.124794745484394</v>
      </c>
      <c r="AA25" s="20">
        <v>280140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76200</v>
      </c>
      <c r="F28" s="22">
        <v>76200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38100</v>
      </c>
      <c r="Y28" s="22">
        <v>-38100</v>
      </c>
      <c r="Z28" s="23">
        <v>-100</v>
      </c>
      <c r="AA28" s="20">
        <v>76200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4285072</v>
      </c>
      <c r="D32" s="29">
        <f t="shared" ref="D32:Y32" si="0">SUM(D6:D31)</f>
        <v>0</v>
      </c>
      <c r="E32" s="30">
        <f t="shared" si="0"/>
        <v>6072684</v>
      </c>
      <c r="F32" s="31">
        <f t="shared" si="0"/>
        <v>6072684</v>
      </c>
      <c r="G32" s="31">
        <f t="shared" si="0"/>
        <v>375230</v>
      </c>
      <c r="H32" s="31">
        <f t="shared" si="0"/>
        <v>486139</v>
      </c>
      <c r="I32" s="31">
        <f t="shared" si="0"/>
        <v>243037</v>
      </c>
      <c r="J32" s="31">
        <f t="shared" si="0"/>
        <v>1104406</v>
      </c>
      <c r="K32" s="31">
        <f t="shared" si="0"/>
        <v>343687</v>
      </c>
      <c r="L32" s="31">
        <f t="shared" si="0"/>
        <v>488592</v>
      </c>
      <c r="M32" s="31">
        <f t="shared" si="0"/>
        <v>410939</v>
      </c>
      <c r="N32" s="31">
        <f t="shared" si="0"/>
        <v>1243218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2347624</v>
      </c>
      <c r="X32" s="31">
        <f t="shared" si="0"/>
        <v>2624166</v>
      </c>
      <c r="Y32" s="31">
        <f t="shared" si="0"/>
        <v>-276542</v>
      </c>
      <c r="Z32" s="32">
        <f>+IF(X32&lt;&gt;0,+(Y32/X32)*100,0)</f>
        <v>-10.538281495911463</v>
      </c>
      <c r="AA32" s="29">
        <f>SUM(AA6:AA31)</f>
        <v>6072684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1596479</v>
      </c>
      <c r="D34" s="20"/>
      <c r="E34" s="21">
        <v>1844196</v>
      </c>
      <c r="F34" s="22">
        <v>1844196</v>
      </c>
      <c r="G34" s="22">
        <v>146059</v>
      </c>
      <c r="H34" s="22">
        <v>142993</v>
      </c>
      <c r="I34" s="22">
        <v>156880</v>
      </c>
      <c r="J34" s="22">
        <v>445932</v>
      </c>
      <c r="K34" s="22">
        <v>146034</v>
      </c>
      <c r="L34" s="22">
        <v>220060</v>
      </c>
      <c r="M34" s="22">
        <v>159543</v>
      </c>
      <c r="N34" s="22">
        <v>525637</v>
      </c>
      <c r="O34" s="22"/>
      <c r="P34" s="22"/>
      <c r="Q34" s="22"/>
      <c r="R34" s="22"/>
      <c r="S34" s="22"/>
      <c r="T34" s="22"/>
      <c r="U34" s="22"/>
      <c r="V34" s="22"/>
      <c r="W34" s="22">
        <v>971569</v>
      </c>
      <c r="X34" s="22">
        <v>922098</v>
      </c>
      <c r="Y34" s="22">
        <v>49471</v>
      </c>
      <c r="Z34" s="23">
        <v>5.3650479667020212</v>
      </c>
      <c r="AA34" s="20">
        <v>1844196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557002</v>
      </c>
      <c r="D37" s="20"/>
      <c r="E37" s="21">
        <v>216751</v>
      </c>
      <c r="F37" s="22">
        <v>216751</v>
      </c>
      <c r="G37" s="22">
        <v>-17190</v>
      </c>
      <c r="H37" s="22">
        <v>1101</v>
      </c>
      <c r="I37" s="22">
        <v>15201</v>
      </c>
      <c r="J37" s="22">
        <v>-888</v>
      </c>
      <c r="K37" s="22">
        <v>6190</v>
      </c>
      <c r="L37" s="22">
        <v>9777</v>
      </c>
      <c r="M37" s="22">
        <v>8120</v>
      </c>
      <c r="N37" s="22">
        <v>24087</v>
      </c>
      <c r="O37" s="22"/>
      <c r="P37" s="22"/>
      <c r="Q37" s="22"/>
      <c r="R37" s="22"/>
      <c r="S37" s="22"/>
      <c r="T37" s="22"/>
      <c r="U37" s="22"/>
      <c r="V37" s="22"/>
      <c r="W37" s="22">
        <v>23199</v>
      </c>
      <c r="X37" s="22">
        <v>92119</v>
      </c>
      <c r="Y37" s="22">
        <v>-68920</v>
      </c>
      <c r="Z37" s="23">
        <v>-74.816270259121353</v>
      </c>
      <c r="AA37" s="20">
        <v>216751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244036</v>
      </c>
      <c r="F38" s="22">
        <v>244036</v>
      </c>
      <c r="G38" s="22"/>
      <c r="H38" s="22">
        <v>522826</v>
      </c>
      <c r="I38" s="22">
        <v>-522826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244036</v>
      </c>
      <c r="Y38" s="22">
        <v>-244036</v>
      </c>
      <c r="Z38" s="23">
        <v>-100</v>
      </c>
      <c r="AA38" s="20">
        <v>244036</v>
      </c>
    </row>
    <row r="39" spans="1:27" x14ac:dyDescent="0.25">
      <c r="A39" s="19" t="s">
        <v>65</v>
      </c>
      <c r="B39" s="15" t="s">
        <v>32</v>
      </c>
      <c r="C39" s="20">
        <v>1361664</v>
      </c>
      <c r="D39" s="20"/>
      <c r="E39" s="21">
        <v>1428384</v>
      </c>
      <c r="F39" s="22">
        <v>1428384</v>
      </c>
      <c r="G39" s="22">
        <v>119032</v>
      </c>
      <c r="H39" s="22">
        <v>1159406</v>
      </c>
      <c r="I39" s="22">
        <v>-921342</v>
      </c>
      <c r="J39" s="22">
        <v>357096</v>
      </c>
      <c r="K39" s="22">
        <v>119032</v>
      </c>
      <c r="L39" s="22">
        <v>119032</v>
      </c>
      <c r="M39" s="22">
        <v>119032</v>
      </c>
      <c r="N39" s="22">
        <v>357096</v>
      </c>
      <c r="O39" s="22"/>
      <c r="P39" s="22"/>
      <c r="Q39" s="22"/>
      <c r="R39" s="22"/>
      <c r="S39" s="22"/>
      <c r="T39" s="22"/>
      <c r="U39" s="22"/>
      <c r="V39" s="22"/>
      <c r="W39" s="22">
        <v>714192</v>
      </c>
      <c r="X39" s="22">
        <v>714192</v>
      </c>
      <c r="Y39" s="22"/>
      <c r="Z39" s="23"/>
      <c r="AA39" s="20">
        <v>1428384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274036</v>
      </c>
      <c r="D41" s="20"/>
      <c r="E41" s="21">
        <v>299561</v>
      </c>
      <c r="F41" s="22">
        <v>299561</v>
      </c>
      <c r="G41" s="22"/>
      <c r="H41" s="22">
        <v>17122</v>
      </c>
      <c r="I41" s="22">
        <v>14562</v>
      </c>
      <c r="J41" s="22">
        <v>31684</v>
      </c>
      <c r="K41" s="22">
        <v>10821</v>
      </c>
      <c r="L41" s="22">
        <v>9861</v>
      </c>
      <c r="M41" s="22">
        <v>48287</v>
      </c>
      <c r="N41" s="22">
        <v>68969</v>
      </c>
      <c r="O41" s="22"/>
      <c r="P41" s="22"/>
      <c r="Q41" s="22"/>
      <c r="R41" s="22"/>
      <c r="S41" s="22"/>
      <c r="T41" s="22"/>
      <c r="U41" s="22"/>
      <c r="V41" s="22"/>
      <c r="W41" s="22">
        <v>100653</v>
      </c>
      <c r="X41" s="22">
        <v>127313</v>
      </c>
      <c r="Y41" s="22">
        <v>-26660</v>
      </c>
      <c r="Z41" s="23">
        <v>-20.940516679365029</v>
      </c>
      <c r="AA41" s="20">
        <v>299561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44880</v>
      </c>
      <c r="F43" s="22">
        <v>44880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19074</v>
      </c>
      <c r="Y43" s="22">
        <v>-19074</v>
      </c>
      <c r="Z43" s="23">
        <v>-100</v>
      </c>
      <c r="AA43" s="20">
        <v>44880</v>
      </c>
    </row>
    <row r="44" spans="1:27" x14ac:dyDescent="0.25">
      <c r="A44" s="19" t="s">
        <v>69</v>
      </c>
      <c r="B44" s="15" t="s">
        <v>32</v>
      </c>
      <c r="C44" s="20">
        <v>851767</v>
      </c>
      <c r="D44" s="20"/>
      <c r="E44" s="21">
        <v>1720540</v>
      </c>
      <c r="F44" s="22">
        <v>1720540</v>
      </c>
      <c r="G44" s="22">
        <v>58433</v>
      </c>
      <c r="H44" s="22">
        <v>84690</v>
      </c>
      <c r="I44" s="22">
        <v>72996</v>
      </c>
      <c r="J44" s="22">
        <v>216119</v>
      </c>
      <c r="K44" s="22">
        <v>141961</v>
      </c>
      <c r="L44" s="22">
        <v>91084</v>
      </c>
      <c r="M44" s="22">
        <v>76552</v>
      </c>
      <c r="N44" s="22">
        <v>309597</v>
      </c>
      <c r="O44" s="22"/>
      <c r="P44" s="22"/>
      <c r="Q44" s="22"/>
      <c r="R44" s="22"/>
      <c r="S44" s="22"/>
      <c r="T44" s="22"/>
      <c r="U44" s="22"/>
      <c r="V44" s="22"/>
      <c r="W44" s="22">
        <v>525716</v>
      </c>
      <c r="X44" s="22">
        <v>799162</v>
      </c>
      <c r="Y44" s="22">
        <v>-273446</v>
      </c>
      <c r="Z44" s="23">
        <v>-34.216591879994297</v>
      </c>
      <c r="AA44" s="20">
        <v>1720540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4640948</v>
      </c>
      <c r="D47" s="29">
        <f t="shared" ref="D47:Y47" si="1">SUM(D34:D46)</f>
        <v>0</v>
      </c>
      <c r="E47" s="30">
        <f t="shared" si="1"/>
        <v>5798348</v>
      </c>
      <c r="F47" s="31">
        <f t="shared" si="1"/>
        <v>5798348</v>
      </c>
      <c r="G47" s="31">
        <f t="shared" si="1"/>
        <v>306334</v>
      </c>
      <c r="H47" s="31">
        <f t="shared" si="1"/>
        <v>1928138</v>
      </c>
      <c r="I47" s="31">
        <f t="shared" si="1"/>
        <v>-1184529</v>
      </c>
      <c r="J47" s="31">
        <f t="shared" si="1"/>
        <v>1049943</v>
      </c>
      <c r="K47" s="31">
        <f t="shared" si="1"/>
        <v>424038</v>
      </c>
      <c r="L47" s="31">
        <f t="shared" si="1"/>
        <v>449814</v>
      </c>
      <c r="M47" s="31">
        <f t="shared" si="1"/>
        <v>411534</v>
      </c>
      <c r="N47" s="31">
        <f t="shared" si="1"/>
        <v>1285386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2335329</v>
      </c>
      <c r="X47" s="31">
        <f t="shared" si="1"/>
        <v>2917994</v>
      </c>
      <c r="Y47" s="31">
        <f t="shared" si="1"/>
        <v>-582665</v>
      </c>
      <c r="Z47" s="32">
        <f>+IF(X47&lt;&gt;0,+(Y47/X47)*100,0)</f>
        <v>-19.967998563396634</v>
      </c>
      <c r="AA47" s="29">
        <f>SUM(AA34:AA46)</f>
        <v>5798348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-355876</v>
      </c>
      <c r="D48" s="39">
        <f t="shared" si="2"/>
        <v>0</v>
      </c>
      <c r="E48" s="40">
        <f t="shared" si="2"/>
        <v>274336</v>
      </c>
      <c r="F48" s="41">
        <f t="shared" si="2"/>
        <v>274336</v>
      </c>
      <c r="G48" s="41">
        <f t="shared" si="2"/>
        <v>68896</v>
      </c>
      <c r="H48" s="41">
        <f t="shared" si="2"/>
        <v>-1441999</v>
      </c>
      <c r="I48" s="41">
        <f t="shared" si="2"/>
        <v>1427566</v>
      </c>
      <c r="J48" s="41">
        <f t="shared" si="2"/>
        <v>54463</v>
      </c>
      <c r="K48" s="41">
        <f t="shared" si="2"/>
        <v>-80351</v>
      </c>
      <c r="L48" s="41">
        <f t="shared" si="2"/>
        <v>38778</v>
      </c>
      <c r="M48" s="41">
        <f t="shared" si="2"/>
        <v>-595</v>
      </c>
      <c r="N48" s="41">
        <f t="shared" si="2"/>
        <v>-42168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12295</v>
      </c>
      <c r="X48" s="41">
        <f t="shared" si="2"/>
        <v>-293828</v>
      </c>
      <c r="Y48" s="41">
        <f t="shared" si="2"/>
        <v>306123</v>
      </c>
      <c r="Z48" s="42">
        <f>+IF(X48&lt;&gt;0,+(Y48/X48)*100,0)</f>
        <v>-104.1844208176212</v>
      </c>
      <c r="AA48" s="39">
        <f>+AA32-AA47</f>
        <v>274336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2000004</v>
      </c>
      <c r="F49" s="22">
        <v>2000004</v>
      </c>
      <c r="G49" s="22"/>
      <c r="H49" s="22"/>
      <c r="I49" s="22"/>
      <c r="J49" s="22"/>
      <c r="K49" s="22">
        <v>70814</v>
      </c>
      <c r="L49" s="22"/>
      <c r="M49" s="22">
        <v>586445</v>
      </c>
      <c r="N49" s="22">
        <v>657259</v>
      </c>
      <c r="O49" s="22"/>
      <c r="P49" s="22"/>
      <c r="Q49" s="22"/>
      <c r="R49" s="22"/>
      <c r="S49" s="22"/>
      <c r="T49" s="22"/>
      <c r="U49" s="22"/>
      <c r="V49" s="22"/>
      <c r="W49" s="22">
        <v>657259</v>
      </c>
      <c r="X49" s="22">
        <v>1000002</v>
      </c>
      <c r="Y49" s="22">
        <v>-342743</v>
      </c>
      <c r="Z49" s="23">
        <v>-34.274231451537098</v>
      </c>
      <c r="AA49" s="20">
        <v>2000004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-355876</v>
      </c>
      <c r="D51" s="48">
        <f t="shared" si="3"/>
        <v>0</v>
      </c>
      <c r="E51" s="49">
        <f t="shared" si="3"/>
        <v>2274340</v>
      </c>
      <c r="F51" s="50">
        <f t="shared" si="3"/>
        <v>2274340</v>
      </c>
      <c r="G51" s="50">
        <f t="shared" si="3"/>
        <v>68896</v>
      </c>
      <c r="H51" s="50">
        <f t="shared" si="3"/>
        <v>-1441999</v>
      </c>
      <c r="I51" s="50">
        <f t="shared" si="3"/>
        <v>1427566</v>
      </c>
      <c r="J51" s="50">
        <f t="shared" si="3"/>
        <v>54463</v>
      </c>
      <c r="K51" s="50">
        <f t="shared" si="3"/>
        <v>-9537</v>
      </c>
      <c r="L51" s="50">
        <f t="shared" si="3"/>
        <v>38778</v>
      </c>
      <c r="M51" s="50">
        <f t="shared" si="3"/>
        <v>585850</v>
      </c>
      <c r="N51" s="50">
        <f t="shared" si="3"/>
        <v>615091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669554</v>
      </c>
      <c r="X51" s="50">
        <f t="shared" si="3"/>
        <v>706174</v>
      </c>
      <c r="Y51" s="50">
        <f t="shared" si="3"/>
        <v>-36620</v>
      </c>
      <c r="Z51" s="51">
        <f>+IF(X51&lt;&gt;0,+(Y51/X51)*100,0)</f>
        <v>-5.1856907787599091</v>
      </c>
      <c r="AA51" s="48">
        <f>SUM(AA48:AA50)</f>
        <v>2274340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-355876</v>
      </c>
      <c r="D53" s="54">
        <f>+D51-D52</f>
        <v>0</v>
      </c>
      <c r="E53" s="55">
        <f t="shared" si="4"/>
        <v>2274340</v>
      </c>
      <c r="F53" s="56">
        <f t="shared" si="4"/>
        <v>2274340</v>
      </c>
      <c r="G53" s="56">
        <f t="shared" si="4"/>
        <v>68896</v>
      </c>
      <c r="H53" s="56">
        <f t="shared" si="4"/>
        <v>-1441999</v>
      </c>
      <c r="I53" s="56">
        <f t="shared" si="4"/>
        <v>1427566</v>
      </c>
      <c r="J53" s="56">
        <f t="shared" si="4"/>
        <v>54463</v>
      </c>
      <c r="K53" s="56">
        <f t="shared" si="4"/>
        <v>-9537</v>
      </c>
      <c r="L53" s="56">
        <f t="shared" si="4"/>
        <v>38778</v>
      </c>
      <c r="M53" s="56">
        <f t="shared" si="4"/>
        <v>585850</v>
      </c>
      <c r="N53" s="56">
        <f t="shared" si="4"/>
        <v>615091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669554</v>
      </c>
      <c r="X53" s="56">
        <f t="shared" si="4"/>
        <v>706174</v>
      </c>
      <c r="Y53" s="56">
        <f t="shared" si="4"/>
        <v>-36620</v>
      </c>
      <c r="Z53" s="57">
        <f>+IF(X53&lt;&gt;0,+(Y53/X53)*100,0)</f>
        <v>-5.1856907787599091</v>
      </c>
      <c r="AA53" s="54">
        <f>+AA51-AA52</f>
        <v>2274340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-355876</v>
      </c>
      <c r="D56" s="48">
        <f>SUM(D53:D55)</f>
        <v>0</v>
      </c>
      <c r="E56" s="49">
        <f t="shared" si="5"/>
        <v>2274340</v>
      </c>
      <c r="F56" s="50">
        <f t="shared" si="5"/>
        <v>2274340</v>
      </c>
      <c r="G56" s="50">
        <f t="shared" si="5"/>
        <v>68896</v>
      </c>
      <c r="H56" s="50">
        <f t="shared" si="5"/>
        <v>-1441999</v>
      </c>
      <c r="I56" s="50">
        <f t="shared" si="5"/>
        <v>1427566</v>
      </c>
      <c r="J56" s="50">
        <f t="shared" si="5"/>
        <v>54463</v>
      </c>
      <c r="K56" s="50">
        <f t="shared" si="5"/>
        <v>-9537</v>
      </c>
      <c r="L56" s="50">
        <f t="shared" si="5"/>
        <v>38778</v>
      </c>
      <c r="M56" s="50">
        <f t="shared" si="5"/>
        <v>585850</v>
      </c>
      <c r="N56" s="50">
        <f t="shared" si="5"/>
        <v>615091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669554</v>
      </c>
      <c r="X56" s="50">
        <f t="shared" si="5"/>
        <v>706174</v>
      </c>
      <c r="Y56" s="50">
        <f t="shared" si="5"/>
        <v>-36620</v>
      </c>
      <c r="Z56" s="51">
        <f>+IF(X56&lt;&gt;0,+(Y56/X56)*100,0)</f>
        <v>-5.1856907787599091</v>
      </c>
      <c r="AA56" s="48">
        <f>SUM(AA53:AA55)</f>
        <v>2274340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-355876</v>
      </c>
      <c r="D59" s="65">
        <f>SUM(D56:D58)</f>
        <v>0</v>
      </c>
      <c r="E59" s="66">
        <f t="shared" si="6"/>
        <v>2274340</v>
      </c>
      <c r="F59" s="67">
        <f t="shared" si="6"/>
        <v>2274340</v>
      </c>
      <c r="G59" s="67">
        <f t="shared" si="6"/>
        <v>68896</v>
      </c>
      <c r="H59" s="67">
        <f t="shared" si="6"/>
        <v>-1441999</v>
      </c>
      <c r="I59" s="67">
        <f t="shared" si="6"/>
        <v>1427566</v>
      </c>
      <c r="J59" s="67">
        <f t="shared" si="6"/>
        <v>54463</v>
      </c>
      <c r="K59" s="67">
        <f t="shared" si="6"/>
        <v>-9537</v>
      </c>
      <c r="L59" s="67">
        <f t="shared" si="6"/>
        <v>38778</v>
      </c>
      <c r="M59" s="67">
        <f t="shared" si="6"/>
        <v>585850</v>
      </c>
      <c r="N59" s="67">
        <f t="shared" si="6"/>
        <v>615091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669554</v>
      </c>
      <c r="X59" s="67">
        <f t="shared" si="6"/>
        <v>706174</v>
      </c>
      <c r="Y59" s="67">
        <f t="shared" si="6"/>
        <v>-36620</v>
      </c>
      <c r="Z59" s="68">
        <f>+IF(X59&lt;&gt;0,+(Y59/X59)*100,0)</f>
        <v>-5.1856907787599091</v>
      </c>
      <c r="AA59" s="65">
        <f>SUM(AA56:AA58)</f>
        <v>2274340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6531834</v>
      </c>
      <c r="D7" s="20"/>
      <c r="E7" s="21">
        <v>6333008</v>
      </c>
      <c r="F7" s="22">
        <v>6333008</v>
      </c>
      <c r="G7" s="22">
        <v>764224</v>
      </c>
      <c r="H7" s="22">
        <v>450656</v>
      </c>
      <c r="I7" s="22">
        <v>-251388</v>
      </c>
      <c r="J7" s="22">
        <v>963492</v>
      </c>
      <c r="K7" s="22">
        <v>320579</v>
      </c>
      <c r="L7" s="22">
        <v>366731</v>
      </c>
      <c r="M7" s="22">
        <v>367990</v>
      </c>
      <c r="N7" s="22">
        <v>1055300</v>
      </c>
      <c r="O7" s="22"/>
      <c r="P7" s="22"/>
      <c r="Q7" s="22"/>
      <c r="R7" s="22"/>
      <c r="S7" s="22"/>
      <c r="T7" s="22"/>
      <c r="U7" s="22"/>
      <c r="V7" s="22"/>
      <c r="W7" s="22">
        <v>2018792</v>
      </c>
      <c r="X7" s="22">
        <v>5017447</v>
      </c>
      <c r="Y7" s="22">
        <v>-2998655</v>
      </c>
      <c r="Z7" s="23">
        <v>-59.764557552874997</v>
      </c>
      <c r="AA7" s="20">
        <v>6333008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571008</v>
      </c>
      <c r="D13" s="20"/>
      <c r="E13" s="21">
        <v>574500</v>
      </c>
      <c r="F13" s="22">
        <v>574500</v>
      </c>
      <c r="G13" s="22">
        <v>91856</v>
      </c>
      <c r="H13" s="22">
        <v>47158</v>
      </c>
      <c r="I13" s="22">
        <v>8602</v>
      </c>
      <c r="J13" s="22">
        <v>147616</v>
      </c>
      <c r="K13" s="22">
        <v>57571</v>
      </c>
      <c r="L13" s="22">
        <v>59144</v>
      </c>
      <c r="M13" s="22">
        <v>60122</v>
      </c>
      <c r="N13" s="22">
        <v>176837</v>
      </c>
      <c r="O13" s="22"/>
      <c r="P13" s="22"/>
      <c r="Q13" s="22"/>
      <c r="R13" s="22"/>
      <c r="S13" s="22"/>
      <c r="T13" s="22"/>
      <c r="U13" s="22"/>
      <c r="V13" s="22"/>
      <c r="W13" s="22">
        <v>324453</v>
      </c>
      <c r="X13" s="22">
        <v>287250</v>
      </c>
      <c r="Y13" s="22">
        <v>37203</v>
      </c>
      <c r="Z13" s="23">
        <v>12.951436031331593</v>
      </c>
      <c r="AA13" s="20">
        <v>574500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78571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409902</v>
      </c>
      <c r="H28" s="22">
        <v>205236</v>
      </c>
      <c r="I28" s="22">
        <v>1484</v>
      </c>
      <c r="J28" s="22">
        <v>616622</v>
      </c>
      <c r="K28" s="22">
        <v>206594</v>
      </c>
      <c r="L28" s="22">
        <v>205687</v>
      </c>
      <c r="M28" s="22">
        <v>207336</v>
      </c>
      <c r="N28" s="22">
        <v>619617</v>
      </c>
      <c r="O28" s="22"/>
      <c r="P28" s="22"/>
      <c r="Q28" s="22"/>
      <c r="R28" s="22"/>
      <c r="S28" s="22"/>
      <c r="T28" s="22"/>
      <c r="U28" s="22"/>
      <c r="V28" s="22"/>
      <c r="W28" s="22">
        <v>1236239</v>
      </c>
      <c r="X28" s="22"/>
      <c r="Y28" s="22">
        <v>1236239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7181413</v>
      </c>
      <c r="D32" s="29">
        <f t="shared" ref="D32:Y32" si="0">SUM(D6:D31)</f>
        <v>0</v>
      </c>
      <c r="E32" s="30">
        <f t="shared" si="0"/>
        <v>6907508</v>
      </c>
      <c r="F32" s="31">
        <f t="shared" si="0"/>
        <v>6907508</v>
      </c>
      <c r="G32" s="31">
        <f t="shared" si="0"/>
        <v>1265982</v>
      </c>
      <c r="H32" s="31">
        <f t="shared" si="0"/>
        <v>703050</v>
      </c>
      <c r="I32" s="31">
        <f t="shared" si="0"/>
        <v>-241302</v>
      </c>
      <c r="J32" s="31">
        <f t="shared" si="0"/>
        <v>1727730</v>
      </c>
      <c r="K32" s="31">
        <f t="shared" si="0"/>
        <v>584744</v>
      </c>
      <c r="L32" s="31">
        <f t="shared" si="0"/>
        <v>631562</v>
      </c>
      <c r="M32" s="31">
        <f t="shared" si="0"/>
        <v>635448</v>
      </c>
      <c r="N32" s="31">
        <f t="shared" si="0"/>
        <v>1851754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3579484</v>
      </c>
      <c r="X32" s="31">
        <f t="shared" si="0"/>
        <v>5304697</v>
      </c>
      <c r="Y32" s="31">
        <f t="shared" si="0"/>
        <v>-1725213</v>
      </c>
      <c r="Z32" s="32">
        <f>+IF(X32&lt;&gt;0,+(Y32/X32)*100,0)</f>
        <v>-32.522366498972517</v>
      </c>
      <c r="AA32" s="29">
        <f>SUM(AA6:AA31)</f>
        <v>6907508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1851109</v>
      </c>
      <c r="D34" s="20"/>
      <c r="E34" s="21">
        <v>1889452</v>
      </c>
      <c r="F34" s="22">
        <v>1889452</v>
      </c>
      <c r="G34" s="22">
        <v>136945</v>
      </c>
      <c r="H34" s="22">
        <v>174416</v>
      </c>
      <c r="I34" s="22">
        <v>171786</v>
      </c>
      <c r="J34" s="22">
        <v>483147</v>
      </c>
      <c r="K34" s="22">
        <v>147459</v>
      </c>
      <c r="L34" s="22">
        <v>154873</v>
      </c>
      <c r="M34" s="22">
        <v>153732</v>
      </c>
      <c r="N34" s="22">
        <v>456064</v>
      </c>
      <c r="O34" s="22"/>
      <c r="P34" s="22"/>
      <c r="Q34" s="22"/>
      <c r="R34" s="22"/>
      <c r="S34" s="22"/>
      <c r="T34" s="22"/>
      <c r="U34" s="22"/>
      <c r="V34" s="22"/>
      <c r="W34" s="22">
        <v>939211</v>
      </c>
      <c r="X34" s="22">
        <v>907895</v>
      </c>
      <c r="Y34" s="22">
        <v>31316</v>
      </c>
      <c r="Z34" s="23">
        <v>3.4492975509282457</v>
      </c>
      <c r="AA34" s="20">
        <v>1889452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328680</v>
      </c>
      <c r="D37" s="20"/>
      <c r="E37" s="21">
        <v>250000</v>
      </c>
      <c r="F37" s="22">
        <v>250000</v>
      </c>
      <c r="G37" s="22"/>
      <c r="H37" s="22"/>
      <c r="I37" s="22">
        <v>96479</v>
      </c>
      <c r="J37" s="22">
        <v>96479</v>
      </c>
      <c r="K37" s="22">
        <v>3703</v>
      </c>
      <c r="L37" s="22">
        <v>21459</v>
      </c>
      <c r="M37" s="22"/>
      <c r="N37" s="22">
        <v>25162</v>
      </c>
      <c r="O37" s="22"/>
      <c r="P37" s="22"/>
      <c r="Q37" s="22"/>
      <c r="R37" s="22"/>
      <c r="S37" s="22"/>
      <c r="T37" s="22"/>
      <c r="U37" s="22"/>
      <c r="V37" s="22"/>
      <c r="W37" s="22">
        <v>121641</v>
      </c>
      <c r="X37" s="22">
        <v>120916</v>
      </c>
      <c r="Y37" s="22">
        <v>725</v>
      </c>
      <c r="Z37" s="23">
        <v>0.59958979787621158</v>
      </c>
      <c r="AA37" s="20">
        <v>250000</v>
      </c>
    </row>
    <row r="38" spans="1:27" x14ac:dyDescent="0.25">
      <c r="A38" s="19" t="s">
        <v>64</v>
      </c>
      <c r="B38" s="15" t="s">
        <v>32</v>
      </c>
      <c r="C38" s="20">
        <v>1189528</v>
      </c>
      <c r="D38" s="20"/>
      <c r="E38" s="21">
        <v>1087450</v>
      </c>
      <c r="F38" s="22">
        <v>1087450</v>
      </c>
      <c r="G38" s="22">
        <v>90621</v>
      </c>
      <c r="H38" s="22">
        <v>90621</v>
      </c>
      <c r="I38" s="22">
        <v>90621</v>
      </c>
      <c r="J38" s="22">
        <v>271863</v>
      </c>
      <c r="K38" s="22">
        <v>90621</v>
      </c>
      <c r="L38" s="22">
        <v>90621</v>
      </c>
      <c r="M38" s="22">
        <v>90621</v>
      </c>
      <c r="N38" s="22">
        <v>271863</v>
      </c>
      <c r="O38" s="22"/>
      <c r="P38" s="22"/>
      <c r="Q38" s="22"/>
      <c r="R38" s="22"/>
      <c r="S38" s="22"/>
      <c r="T38" s="22"/>
      <c r="U38" s="22"/>
      <c r="V38" s="22"/>
      <c r="W38" s="22">
        <v>543726</v>
      </c>
      <c r="X38" s="22">
        <v>543726</v>
      </c>
      <c r="Y38" s="22"/>
      <c r="Z38" s="23"/>
      <c r="AA38" s="20">
        <v>1087450</v>
      </c>
    </row>
    <row r="39" spans="1:27" x14ac:dyDescent="0.25">
      <c r="A39" s="19" t="s">
        <v>65</v>
      </c>
      <c r="B39" s="15" t="s">
        <v>32</v>
      </c>
      <c r="C39" s="20">
        <v>1359459</v>
      </c>
      <c r="D39" s="20"/>
      <c r="E39" s="21">
        <v>1591000</v>
      </c>
      <c r="F39" s="22">
        <v>1591000</v>
      </c>
      <c r="G39" s="22">
        <v>132583</v>
      </c>
      <c r="H39" s="22">
        <v>132583</v>
      </c>
      <c r="I39" s="22">
        <v>132583</v>
      </c>
      <c r="J39" s="22">
        <v>397749</v>
      </c>
      <c r="K39" s="22">
        <v>132583</v>
      </c>
      <c r="L39" s="22">
        <v>132583</v>
      </c>
      <c r="M39" s="22">
        <v>132583</v>
      </c>
      <c r="N39" s="22">
        <v>397749</v>
      </c>
      <c r="O39" s="22"/>
      <c r="P39" s="22"/>
      <c r="Q39" s="22"/>
      <c r="R39" s="22"/>
      <c r="S39" s="22"/>
      <c r="T39" s="22"/>
      <c r="U39" s="22"/>
      <c r="V39" s="22"/>
      <c r="W39" s="22">
        <v>795498</v>
      </c>
      <c r="X39" s="22">
        <v>795498</v>
      </c>
      <c r="Y39" s="22"/>
      <c r="Z39" s="23"/>
      <c r="AA39" s="20">
        <v>1591000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1357053</v>
      </c>
      <c r="D41" s="20"/>
      <c r="E41" s="21">
        <v>900900</v>
      </c>
      <c r="F41" s="22">
        <v>900900</v>
      </c>
      <c r="G41" s="22">
        <v>6217</v>
      </c>
      <c r="H41" s="22">
        <v>3927</v>
      </c>
      <c r="I41" s="22">
        <v>3349</v>
      </c>
      <c r="J41" s="22">
        <v>13493</v>
      </c>
      <c r="K41" s="22">
        <v>13838</v>
      </c>
      <c r="L41" s="22">
        <v>4588</v>
      </c>
      <c r="M41" s="22">
        <v>7263</v>
      </c>
      <c r="N41" s="22">
        <v>25689</v>
      </c>
      <c r="O41" s="22"/>
      <c r="P41" s="22"/>
      <c r="Q41" s="22"/>
      <c r="R41" s="22"/>
      <c r="S41" s="22"/>
      <c r="T41" s="22"/>
      <c r="U41" s="22"/>
      <c r="V41" s="22"/>
      <c r="W41" s="22">
        <v>39182</v>
      </c>
      <c r="X41" s="22">
        <v>430307</v>
      </c>
      <c r="Y41" s="22">
        <v>-391125</v>
      </c>
      <c r="Z41" s="23">
        <v>-90.894407945954868</v>
      </c>
      <c r="AA41" s="20">
        <v>900900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1567472</v>
      </c>
      <c r="D43" s="20"/>
      <c r="E43" s="21"/>
      <c r="F43" s="22"/>
      <c r="G43" s="22"/>
      <c r="H43" s="22">
        <v>10829</v>
      </c>
      <c r="I43" s="22">
        <v>975247</v>
      </c>
      <c r="J43" s="22">
        <v>986076</v>
      </c>
      <c r="K43" s="22">
        <v>3632</v>
      </c>
      <c r="L43" s="22">
        <v>20938</v>
      </c>
      <c r="M43" s="22">
        <v>12704</v>
      </c>
      <c r="N43" s="22">
        <v>37274</v>
      </c>
      <c r="O43" s="22"/>
      <c r="P43" s="22"/>
      <c r="Q43" s="22"/>
      <c r="R43" s="22"/>
      <c r="S43" s="22"/>
      <c r="T43" s="22"/>
      <c r="U43" s="22"/>
      <c r="V43" s="22"/>
      <c r="W43" s="22">
        <v>1023350</v>
      </c>
      <c r="X43" s="22"/>
      <c r="Y43" s="22">
        <v>1023350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652271</v>
      </c>
      <c r="D44" s="20"/>
      <c r="E44" s="21">
        <v>629542</v>
      </c>
      <c r="F44" s="22">
        <v>629542</v>
      </c>
      <c r="G44" s="22">
        <v>1149</v>
      </c>
      <c r="H44" s="22">
        <v>37386</v>
      </c>
      <c r="I44" s="22">
        <v>37683</v>
      </c>
      <c r="J44" s="22">
        <v>76218</v>
      </c>
      <c r="K44" s="22">
        <v>102353</v>
      </c>
      <c r="L44" s="22">
        <v>53096</v>
      </c>
      <c r="M44" s="22">
        <v>3233</v>
      </c>
      <c r="N44" s="22">
        <v>158682</v>
      </c>
      <c r="O44" s="22"/>
      <c r="P44" s="22"/>
      <c r="Q44" s="22"/>
      <c r="R44" s="22"/>
      <c r="S44" s="22"/>
      <c r="T44" s="22"/>
      <c r="U44" s="22"/>
      <c r="V44" s="22"/>
      <c r="W44" s="22">
        <v>234900</v>
      </c>
      <c r="X44" s="22">
        <v>308099</v>
      </c>
      <c r="Y44" s="22">
        <v>-73199</v>
      </c>
      <c r="Z44" s="23">
        <v>-23.758272503318739</v>
      </c>
      <c r="AA44" s="20">
        <v>629542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8305572</v>
      </c>
      <c r="D47" s="29">
        <f t="shared" ref="D47:Y47" si="1">SUM(D34:D46)</f>
        <v>0</v>
      </c>
      <c r="E47" s="30">
        <f t="shared" si="1"/>
        <v>6348344</v>
      </c>
      <c r="F47" s="31">
        <f t="shared" si="1"/>
        <v>6348344</v>
      </c>
      <c r="G47" s="31">
        <f t="shared" si="1"/>
        <v>367515</v>
      </c>
      <c r="H47" s="31">
        <f t="shared" si="1"/>
        <v>449762</v>
      </c>
      <c r="I47" s="31">
        <f t="shared" si="1"/>
        <v>1507748</v>
      </c>
      <c r="J47" s="31">
        <f t="shared" si="1"/>
        <v>2325025</v>
      </c>
      <c r="K47" s="31">
        <f t="shared" si="1"/>
        <v>494189</v>
      </c>
      <c r="L47" s="31">
        <f t="shared" si="1"/>
        <v>478158</v>
      </c>
      <c r="M47" s="31">
        <f t="shared" si="1"/>
        <v>400136</v>
      </c>
      <c r="N47" s="31">
        <f t="shared" si="1"/>
        <v>1372483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3697508</v>
      </c>
      <c r="X47" s="31">
        <f t="shared" si="1"/>
        <v>3106441</v>
      </c>
      <c r="Y47" s="31">
        <f t="shared" si="1"/>
        <v>591067</v>
      </c>
      <c r="Z47" s="32">
        <f>+IF(X47&lt;&gt;0,+(Y47/X47)*100,0)</f>
        <v>19.027143924510394</v>
      </c>
      <c r="AA47" s="29">
        <f>SUM(AA34:AA46)</f>
        <v>6348344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-1124159</v>
      </c>
      <c r="D48" s="39">
        <f t="shared" si="2"/>
        <v>0</v>
      </c>
      <c r="E48" s="40">
        <f t="shared" si="2"/>
        <v>559164</v>
      </c>
      <c r="F48" s="41">
        <f t="shared" si="2"/>
        <v>559164</v>
      </c>
      <c r="G48" s="41">
        <f t="shared" si="2"/>
        <v>898467</v>
      </c>
      <c r="H48" s="41">
        <f t="shared" si="2"/>
        <v>253288</v>
      </c>
      <c r="I48" s="41">
        <f t="shared" si="2"/>
        <v>-1749050</v>
      </c>
      <c r="J48" s="41">
        <f t="shared" si="2"/>
        <v>-597295</v>
      </c>
      <c r="K48" s="41">
        <f t="shared" si="2"/>
        <v>90555</v>
      </c>
      <c r="L48" s="41">
        <f t="shared" si="2"/>
        <v>153404</v>
      </c>
      <c r="M48" s="41">
        <f t="shared" si="2"/>
        <v>235312</v>
      </c>
      <c r="N48" s="41">
        <f t="shared" si="2"/>
        <v>479271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-118024</v>
      </c>
      <c r="X48" s="41">
        <f t="shared" si="2"/>
        <v>2198256</v>
      </c>
      <c r="Y48" s="41">
        <f t="shared" si="2"/>
        <v>-2316280</v>
      </c>
      <c r="Z48" s="42">
        <f>+IF(X48&lt;&gt;0,+(Y48/X48)*100,0)</f>
        <v>-105.36898341230503</v>
      </c>
      <c r="AA48" s="39">
        <f>+AA32-AA47</f>
        <v>559164</v>
      </c>
    </row>
    <row r="49" spans="1:27" x14ac:dyDescent="0.25">
      <c r="A49" s="43" t="s">
        <v>74</v>
      </c>
      <c r="B49" s="15" t="s">
        <v>32</v>
      </c>
      <c r="C49" s="20">
        <v>21901770</v>
      </c>
      <c r="D49" s="20"/>
      <c r="E49" s="21">
        <v>16000000</v>
      </c>
      <c r="F49" s="22">
        <v>17341233</v>
      </c>
      <c r="G49" s="22"/>
      <c r="H49" s="22"/>
      <c r="I49" s="22">
        <v>1189062</v>
      </c>
      <c r="J49" s="22">
        <v>1189062</v>
      </c>
      <c r="K49" s="22"/>
      <c r="L49" s="22">
        <v>1017815</v>
      </c>
      <c r="M49" s="22">
        <v>1318906</v>
      </c>
      <c r="N49" s="22">
        <v>2336721</v>
      </c>
      <c r="O49" s="22"/>
      <c r="P49" s="22"/>
      <c r="Q49" s="22"/>
      <c r="R49" s="22"/>
      <c r="S49" s="22"/>
      <c r="T49" s="22"/>
      <c r="U49" s="22"/>
      <c r="V49" s="22"/>
      <c r="W49" s="22">
        <v>3525783</v>
      </c>
      <c r="X49" s="22">
        <v>8335306</v>
      </c>
      <c r="Y49" s="22">
        <v>-4809523</v>
      </c>
      <c r="Z49" s="23">
        <v>-57.700617109917744</v>
      </c>
      <c r="AA49" s="20">
        <v>17341233</v>
      </c>
    </row>
    <row r="50" spans="1:27" x14ac:dyDescent="0.25">
      <c r="A50" s="43" t="s">
        <v>75</v>
      </c>
      <c r="B50" s="15" t="s">
        <v>32</v>
      </c>
      <c r="C50" s="44">
        <v>801608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21579219</v>
      </c>
      <c r="D51" s="48">
        <f t="shared" si="3"/>
        <v>0</v>
      </c>
      <c r="E51" s="49">
        <f t="shared" si="3"/>
        <v>16559164</v>
      </c>
      <c r="F51" s="50">
        <f t="shared" si="3"/>
        <v>17900397</v>
      </c>
      <c r="G51" s="50">
        <f t="shared" si="3"/>
        <v>898467</v>
      </c>
      <c r="H51" s="50">
        <f t="shared" si="3"/>
        <v>253288</v>
      </c>
      <c r="I51" s="50">
        <f t="shared" si="3"/>
        <v>-559988</v>
      </c>
      <c r="J51" s="50">
        <f t="shared" si="3"/>
        <v>591767</v>
      </c>
      <c r="K51" s="50">
        <f t="shared" si="3"/>
        <v>90555</v>
      </c>
      <c r="L51" s="50">
        <f t="shared" si="3"/>
        <v>1171219</v>
      </c>
      <c r="M51" s="50">
        <f t="shared" si="3"/>
        <v>1554218</v>
      </c>
      <c r="N51" s="50">
        <f t="shared" si="3"/>
        <v>2815992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3407759</v>
      </c>
      <c r="X51" s="50">
        <f t="shared" si="3"/>
        <v>10533562</v>
      </c>
      <c r="Y51" s="50">
        <f t="shared" si="3"/>
        <v>-7125803</v>
      </c>
      <c r="Z51" s="51">
        <f>+IF(X51&lt;&gt;0,+(Y51/X51)*100,0)</f>
        <v>-67.648559907845041</v>
      </c>
      <c r="AA51" s="48">
        <f>SUM(AA48:AA50)</f>
        <v>17900397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21579219</v>
      </c>
      <c r="D53" s="54">
        <f>+D51-D52</f>
        <v>0</v>
      </c>
      <c r="E53" s="55">
        <f t="shared" si="4"/>
        <v>16559164</v>
      </c>
      <c r="F53" s="56">
        <f t="shared" si="4"/>
        <v>17900397</v>
      </c>
      <c r="G53" s="56">
        <f t="shared" si="4"/>
        <v>898467</v>
      </c>
      <c r="H53" s="56">
        <f t="shared" si="4"/>
        <v>253288</v>
      </c>
      <c r="I53" s="56">
        <f t="shared" si="4"/>
        <v>-559988</v>
      </c>
      <c r="J53" s="56">
        <f t="shared" si="4"/>
        <v>591767</v>
      </c>
      <c r="K53" s="56">
        <f t="shared" si="4"/>
        <v>90555</v>
      </c>
      <c r="L53" s="56">
        <f t="shared" si="4"/>
        <v>1171219</v>
      </c>
      <c r="M53" s="56">
        <f t="shared" si="4"/>
        <v>1554218</v>
      </c>
      <c r="N53" s="56">
        <f t="shared" si="4"/>
        <v>2815992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3407759</v>
      </c>
      <c r="X53" s="56">
        <f t="shared" si="4"/>
        <v>10533562</v>
      </c>
      <c r="Y53" s="56">
        <f t="shared" si="4"/>
        <v>-7125803</v>
      </c>
      <c r="Z53" s="57">
        <f>+IF(X53&lt;&gt;0,+(Y53/X53)*100,0)</f>
        <v>-67.648559907845041</v>
      </c>
      <c r="AA53" s="54">
        <f>+AA51-AA52</f>
        <v>17900397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21579219</v>
      </c>
      <c r="D56" s="48">
        <f>SUM(D53:D55)</f>
        <v>0</v>
      </c>
      <c r="E56" s="49">
        <f t="shared" si="5"/>
        <v>16559164</v>
      </c>
      <c r="F56" s="50">
        <f t="shared" si="5"/>
        <v>17900397</v>
      </c>
      <c r="G56" s="50">
        <f t="shared" si="5"/>
        <v>898467</v>
      </c>
      <c r="H56" s="50">
        <f t="shared" si="5"/>
        <v>253288</v>
      </c>
      <c r="I56" s="50">
        <f t="shared" si="5"/>
        <v>-559988</v>
      </c>
      <c r="J56" s="50">
        <f t="shared" si="5"/>
        <v>591767</v>
      </c>
      <c r="K56" s="50">
        <f t="shared" si="5"/>
        <v>90555</v>
      </c>
      <c r="L56" s="50">
        <f t="shared" si="5"/>
        <v>1171219</v>
      </c>
      <c r="M56" s="50">
        <f t="shared" si="5"/>
        <v>1554218</v>
      </c>
      <c r="N56" s="50">
        <f t="shared" si="5"/>
        <v>2815992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3407759</v>
      </c>
      <c r="X56" s="50">
        <f t="shared" si="5"/>
        <v>10533562</v>
      </c>
      <c r="Y56" s="50">
        <f t="shared" si="5"/>
        <v>-7125803</v>
      </c>
      <c r="Z56" s="51">
        <f>+IF(X56&lt;&gt;0,+(Y56/X56)*100,0)</f>
        <v>-67.648559907845041</v>
      </c>
      <c r="AA56" s="48">
        <f>SUM(AA53:AA55)</f>
        <v>17900397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21579219</v>
      </c>
      <c r="D59" s="65">
        <f>SUM(D56:D58)</f>
        <v>0</v>
      </c>
      <c r="E59" s="66">
        <f t="shared" si="6"/>
        <v>16559164</v>
      </c>
      <c r="F59" s="67">
        <f t="shared" si="6"/>
        <v>17900397</v>
      </c>
      <c r="G59" s="67">
        <f t="shared" si="6"/>
        <v>898467</v>
      </c>
      <c r="H59" s="67">
        <f t="shared" si="6"/>
        <v>253288</v>
      </c>
      <c r="I59" s="67">
        <f t="shared" si="6"/>
        <v>-559988</v>
      </c>
      <c r="J59" s="67">
        <f t="shared" si="6"/>
        <v>591767</v>
      </c>
      <c r="K59" s="67">
        <f t="shared" si="6"/>
        <v>90555</v>
      </c>
      <c r="L59" s="67">
        <f t="shared" si="6"/>
        <v>1171219</v>
      </c>
      <c r="M59" s="67">
        <f t="shared" si="6"/>
        <v>1554218</v>
      </c>
      <c r="N59" s="67">
        <f t="shared" si="6"/>
        <v>2815992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3407759</v>
      </c>
      <c r="X59" s="67">
        <f t="shared" si="6"/>
        <v>10533562</v>
      </c>
      <c r="Y59" s="67">
        <f t="shared" si="6"/>
        <v>-7125803</v>
      </c>
      <c r="Z59" s="68">
        <f>+IF(X59&lt;&gt;0,+(Y59/X59)*100,0)</f>
        <v>-67.648559907845041</v>
      </c>
      <c r="AA59" s="65">
        <f>SUM(AA56:AA58)</f>
        <v>17900397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9055853</v>
      </c>
      <c r="D7" s="20"/>
      <c r="E7" s="21">
        <v>20853226</v>
      </c>
      <c r="F7" s="22">
        <v>20853226</v>
      </c>
      <c r="G7" s="22">
        <v>1533807</v>
      </c>
      <c r="H7" s="22">
        <v>419920</v>
      </c>
      <c r="I7" s="22">
        <v>-559418</v>
      </c>
      <c r="J7" s="22">
        <v>1394309</v>
      </c>
      <c r="K7" s="22">
        <v>1237665</v>
      </c>
      <c r="L7" s="22">
        <v>764970</v>
      </c>
      <c r="M7" s="22">
        <v>1183201</v>
      </c>
      <c r="N7" s="22">
        <v>3185836</v>
      </c>
      <c r="O7" s="22"/>
      <c r="P7" s="22"/>
      <c r="Q7" s="22"/>
      <c r="R7" s="22"/>
      <c r="S7" s="22"/>
      <c r="T7" s="22"/>
      <c r="U7" s="22"/>
      <c r="V7" s="22"/>
      <c r="W7" s="22">
        <v>4580145</v>
      </c>
      <c r="X7" s="22">
        <v>10426620</v>
      </c>
      <c r="Y7" s="22">
        <v>-5846475</v>
      </c>
      <c r="Z7" s="23">
        <v>-56.072581526899413</v>
      </c>
      <c r="AA7" s="20">
        <v>20853226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2160781</v>
      </c>
      <c r="D13" s="20"/>
      <c r="E13" s="21">
        <v>2389584</v>
      </c>
      <c r="F13" s="22">
        <v>2389584</v>
      </c>
      <c r="G13" s="22">
        <v>188553</v>
      </c>
      <c r="H13" s="22">
        <v>189939</v>
      </c>
      <c r="I13" s="22">
        <v>179977</v>
      </c>
      <c r="J13" s="22">
        <v>558469</v>
      </c>
      <c r="K13" s="22">
        <v>180339</v>
      </c>
      <c r="L13" s="22">
        <v>207951</v>
      </c>
      <c r="M13" s="22">
        <v>217213</v>
      </c>
      <c r="N13" s="22">
        <v>605503</v>
      </c>
      <c r="O13" s="22"/>
      <c r="P13" s="22"/>
      <c r="Q13" s="22"/>
      <c r="R13" s="22"/>
      <c r="S13" s="22"/>
      <c r="T13" s="22"/>
      <c r="U13" s="22"/>
      <c r="V13" s="22"/>
      <c r="W13" s="22">
        <v>1163972</v>
      </c>
      <c r="X13" s="22">
        <v>1194792</v>
      </c>
      <c r="Y13" s="22">
        <v>-30820</v>
      </c>
      <c r="Z13" s="23">
        <v>-2.579528486966769</v>
      </c>
      <c r="AA13" s="20">
        <v>2389584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14348094</v>
      </c>
      <c r="D25" s="20"/>
      <c r="E25" s="21">
        <v>15552000</v>
      </c>
      <c r="F25" s="22">
        <v>15552000</v>
      </c>
      <c r="G25" s="22">
        <v>9471373</v>
      </c>
      <c r="H25" s="22"/>
      <c r="I25" s="22"/>
      <c r="J25" s="22">
        <v>9471373</v>
      </c>
      <c r="K25" s="22"/>
      <c r="L25" s="22"/>
      <c r="M25" s="22">
        <v>7583500</v>
      </c>
      <c r="N25" s="22">
        <v>7583500</v>
      </c>
      <c r="O25" s="22"/>
      <c r="P25" s="22"/>
      <c r="Q25" s="22"/>
      <c r="R25" s="22"/>
      <c r="S25" s="22"/>
      <c r="T25" s="22"/>
      <c r="U25" s="22"/>
      <c r="V25" s="22"/>
      <c r="W25" s="22">
        <v>17054873</v>
      </c>
      <c r="X25" s="22">
        <v>7776000</v>
      </c>
      <c r="Y25" s="22">
        <v>9278873</v>
      </c>
      <c r="Z25" s="23">
        <v>119.32707047325101</v>
      </c>
      <c r="AA25" s="20">
        <v>15552000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10227778</v>
      </c>
      <c r="D28" s="20"/>
      <c r="E28" s="21">
        <v>12887449</v>
      </c>
      <c r="F28" s="22">
        <v>12887449</v>
      </c>
      <c r="G28" s="22">
        <v>967158</v>
      </c>
      <c r="H28" s="22">
        <v>967158</v>
      </c>
      <c r="I28" s="22">
        <v>980290</v>
      </c>
      <c r="J28" s="22">
        <v>2914606</v>
      </c>
      <c r="K28" s="22">
        <v>988102</v>
      </c>
      <c r="L28" s="22">
        <v>987691</v>
      </c>
      <c r="M28" s="22">
        <v>987248</v>
      </c>
      <c r="N28" s="22">
        <v>2963041</v>
      </c>
      <c r="O28" s="22"/>
      <c r="P28" s="22"/>
      <c r="Q28" s="22"/>
      <c r="R28" s="22"/>
      <c r="S28" s="22"/>
      <c r="T28" s="22"/>
      <c r="U28" s="22"/>
      <c r="V28" s="22"/>
      <c r="W28" s="22">
        <v>5877647</v>
      </c>
      <c r="X28" s="22">
        <v>6443724</v>
      </c>
      <c r="Y28" s="22">
        <v>-566077</v>
      </c>
      <c r="Z28" s="23">
        <v>-8.7849355434838614</v>
      </c>
      <c r="AA28" s="20">
        <v>12887449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-107578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35684928</v>
      </c>
      <c r="D32" s="29">
        <f t="shared" ref="D32:Y32" si="0">SUM(D6:D31)</f>
        <v>0</v>
      </c>
      <c r="E32" s="30">
        <f t="shared" si="0"/>
        <v>51682259</v>
      </c>
      <c r="F32" s="31">
        <f t="shared" si="0"/>
        <v>51682259</v>
      </c>
      <c r="G32" s="31">
        <f t="shared" si="0"/>
        <v>12160891</v>
      </c>
      <c r="H32" s="31">
        <f t="shared" si="0"/>
        <v>1577017</v>
      </c>
      <c r="I32" s="31">
        <f t="shared" si="0"/>
        <v>600849</v>
      </c>
      <c r="J32" s="31">
        <f t="shared" si="0"/>
        <v>14338757</v>
      </c>
      <c r="K32" s="31">
        <f t="shared" si="0"/>
        <v>2406106</v>
      </c>
      <c r="L32" s="31">
        <f t="shared" si="0"/>
        <v>1960612</v>
      </c>
      <c r="M32" s="31">
        <f t="shared" si="0"/>
        <v>9971162</v>
      </c>
      <c r="N32" s="31">
        <f t="shared" si="0"/>
        <v>14337880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28676637</v>
      </c>
      <c r="X32" s="31">
        <f t="shared" si="0"/>
        <v>25841136</v>
      </c>
      <c r="Y32" s="31">
        <f t="shared" si="0"/>
        <v>2835501</v>
      </c>
      <c r="Z32" s="32">
        <f>+IF(X32&lt;&gt;0,+(Y32/X32)*100,0)</f>
        <v>10.972818687227992</v>
      </c>
      <c r="AA32" s="29">
        <f>SUM(AA6:AA31)</f>
        <v>51682259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6954599</v>
      </c>
      <c r="D34" s="20"/>
      <c r="E34" s="21">
        <v>8511012</v>
      </c>
      <c r="F34" s="22">
        <v>8511012</v>
      </c>
      <c r="G34" s="22">
        <v>599329</v>
      </c>
      <c r="H34" s="22">
        <v>592219</v>
      </c>
      <c r="I34" s="22">
        <v>669234</v>
      </c>
      <c r="J34" s="22">
        <v>1860782</v>
      </c>
      <c r="K34" s="22">
        <v>648858</v>
      </c>
      <c r="L34" s="22">
        <v>612959</v>
      </c>
      <c r="M34" s="22">
        <v>1024656</v>
      </c>
      <c r="N34" s="22">
        <v>2286473</v>
      </c>
      <c r="O34" s="22"/>
      <c r="P34" s="22"/>
      <c r="Q34" s="22"/>
      <c r="R34" s="22"/>
      <c r="S34" s="22"/>
      <c r="T34" s="22"/>
      <c r="U34" s="22"/>
      <c r="V34" s="22"/>
      <c r="W34" s="22">
        <v>4147255</v>
      </c>
      <c r="X34" s="22">
        <v>4255512</v>
      </c>
      <c r="Y34" s="22">
        <v>-108257</v>
      </c>
      <c r="Z34" s="23">
        <v>-2.5439242093548318</v>
      </c>
      <c r="AA34" s="20">
        <v>8511012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12625101</v>
      </c>
      <c r="D37" s="20"/>
      <c r="E37" s="21">
        <v>16045000</v>
      </c>
      <c r="F37" s="22">
        <v>16045000</v>
      </c>
      <c r="G37" s="22">
        <v>123569</v>
      </c>
      <c r="H37" s="22">
        <v>834897</v>
      </c>
      <c r="I37" s="22">
        <v>846368</v>
      </c>
      <c r="J37" s="22">
        <v>1804834</v>
      </c>
      <c r="K37" s="22">
        <v>1843600</v>
      </c>
      <c r="L37" s="22">
        <v>259220</v>
      </c>
      <c r="M37" s="22">
        <v>788047</v>
      </c>
      <c r="N37" s="22">
        <v>2890867</v>
      </c>
      <c r="O37" s="22"/>
      <c r="P37" s="22"/>
      <c r="Q37" s="22"/>
      <c r="R37" s="22"/>
      <c r="S37" s="22"/>
      <c r="T37" s="22"/>
      <c r="U37" s="22"/>
      <c r="V37" s="22"/>
      <c r="W37" s="22">
        <v>4695701</v>
      </c>
      <c r="X37" s="22">
        <v>8022504</v>
      </c>
      <c r="Y37" s="22">
        <v>-3326803</v>
      </c>
      <c r="Z37" s="23">
        <v>-41.468386927572737</v>
      </c>
      <c r="AA37" s="20">
        <v>16045000</v>
      </c>
    </row>
    <row r="38" spans="1:27" x14ac:dyDescent="0.25">
      <c r="A38" s="19" t="s">
        <v>64</v>
      </c>
      <c r="B38" s="15" t="s">
        <v>32</v>
      </c>
      <c r="C38" s="20">
        <v>1109705</v>
      </c>
      <c r="D38" s="20"/>
      <c r="E38" s="21">
        <v>2505891</v>
      </c>
      <c r="F38" s="22">
        <v>2505891</v>
      </c>
      <c r="G38" s="22"/>
      <c r="H38" s="22"/>
      <c r="I38" s="22"/>
      <c r="J38" s="22"/>
      <c r="K38" s="22"/>
      <c r="L38" s="22"/>
      <c r="M38" s="22">
        <v>1254998</v>
      </c>
      <c r="N38" s="22">
        <v>1254998</v>
      </c>
      <c r="O38" s="22"/>
      <c r="P38" s="22"/>
      <c r="Q38" s="22"/>
      <c r="R38" s="22"/>
      <c r="S38" s="22"/>
      <c r="T38" s="22"/>
      <c r="U38" s="22"/>
      <c r="V38" s="22"/>
      <c r="W38" s="22">
        <v>1254998</v>
      </c>
      <c r="X38" s="22">
        <v>1252944</v>
      </c>
      <c r="Y38" s="22">
        <v>2054</v>
      </c>
      <c r="Z38" s="23">
        <v>0.16393390287195597</v>
      </c>
      <c r="AA38" s="20">
        <v>2505891</v>
      </c>
    </row>
    <row r="39" spans="1:27" x14ac:dyDescent="0.25">
      <c r="A39" s="19" t="s">
        <v>65</v>
      </c>
      <c r="B39" s="15" t="s">
        <v>32</v>
      </c>
      <c r="C39" s="20">
        <v>1000745</v>
      </c>
      <c r="D39" s="20"/>
      <c r="E39" s="21">
        <v>3899188</v>
      </c>
      <c r="F39" s="22">
        <v>3899188</v>
      </c>
      <c r="G39" s="22"/>
      <c r="H39" s="22"/>
      <c r="I39" s="22">
        <v>974796</v>
      </c>
      <c r="J39" s="22">
        <v>974796</v>
      </c>
      <c r="K39" s="22"/>
      <c r="L39" s="22"/>
      <c r="M39" s="22">
        <v>974796</v>
      </c>
      <c r="N39" s="22">
        <v>974796</v>
      </c>
      <c r="O39" s="22"/>
      <c r="P39" s="22"/>
      <c r="Q39" s="22"/>
      <c r="R39" s="22"/>
      <c r="S39" s="22"/>
      <c r="T39" s="22"/>
      <c r="U39" s="22"/>
      <c r="V39" s="22"/>
      <c r="W39" s="22">
        <v>1949592</v>
      </c>
      <c r="X39" s="22">
        <v>1949592</v>
      </c>
      <c r="Y39" s="22"/>
      <c r="Z39" s="23"/>
      <c r="AA39" s="20">
        <v>3899188</v>
      </c>
    </row>
    <row r="40" spans="1:27" x14ac:dyDescent="0.25">
      <c r="A40" s="19" t="s">
        <v>40</v>
      </c>
      <c r="B40" s="15" t="s">
        <v>32</v>
      </c>
      <c r="C40" s="20">
        <v>133309</v>
      </c>
      <c r="D40" s="20"/>
      <c r="E40" s="21">
        <v>33798</v>
      </c>
      <c r="F40" s="22">
        <v>33798</v>
      </c>
      <c r="G40" s="22"/>
      <c r="H40" s="22"/>
      <c r="I40" s="22"/>
      <c r="J40" s="22"/>
      <c r="K40" s="22"/>
      <c r="L40" s="22"/>
      <c r="M40" s="22">
        <v>61141</v>
      </c>
      <c r="N40" s="22">
        <v>61141</v>
      </c>
      <c r="O40" s="22"/>
      <c r="P40" s="22"/>
      <c r="Q40" s="22"/>
      <c r="R40" s="22"/>
      <c r="S40" s="22"/>
      <c r="T40" s="22"/>
      <c r="U40" s="22"/>
      <c r="V40" s="22"/>
      <c r="W40" s="22">
        <v>61141</v>
      </c>
      <c r="X40" s="22">
        <v>16902</v>
      </c>
      <c r="Y40" s="22">
        <v>44239</v>
      </c>
      <c r="Z40" s="23">
        <v>261.73825582771269</v>
      </c>
      <c r="AA40" s="20">
        <v>33798</v>
      </c>
    </row>
    <row r="41" spans="1:27" x14ac:dyDescent="0.25">
      <c r="A41" s="19" t="s">
        <v>66</v>
      </c>
      <c r="B41" s="15" t="s">
        <v>32</v>
      </c>
      <c r="C41" s="20">
        <v>1327735</v>
      </c>
      <c r="D41" s="20"/>
      <c r="E41" s="21">
        <v>1519553</v>
      </c>
      <c r="F41" s="22">
        <v>1519553</v>
      </c>
      <c r="G41" s="22">
        <v>134441</v>
      </c>
      <c r="H41" s="22">
        <v>122782</v>
      </c>
      <c r="I41" s="22">
        <v>29479</v>
      </c>
      <c r="J41" s="22">
        <v>286702</v>
      </c>
      <c r="K41" s="22">
        <v>139584</v>
      </c>
      <c r="L41" s="22">
        <v>119659</v>
      </c>
      <c r="M41" s="22">
        <v>206287</v>
      </c>
      <c r="N41" s="22">
        <v>465530</v>
      </c>
      <c r="O41" s="22"/>
      <c r="P41" s="22"/>
      <c r="Q41" s="22"/>
      <c r="R41" s="22"/>
      <c r="S41" s="22"/>
      <c r="T41" s="22"/>
      <c r="U41" s="22"/>
      <c r="V41" s="22"/>
      <c r="W41" s="22">
        <v>752232</v>
      </c>
      <c r="X41" s="22">
        <v>759786</v>
      </c>
      <c r="Y41" s="22">
        <v>-7554</v>
      </c>
      <c r="Z41" s="23">
        <v>-0.99422732190379925</v>
      </c>
      <c r="AA41" s="20">
        <v>1519553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5511261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2198447</v>
      </c>
      <c r="D44" s="20"/>
      <c r="E44" s="21">
        <v>4547321</v>
      </c>
      <c r="F44" s="22">
        <v>4547321</v>
      </c>
      <c r="G44" s="22">
        <v>151016</v>
      </c>
      <c r="H44" s="22">
        <v>171594</v>
      </c>
      <c r="I44" s="22">
        <v>329265</v>
      </c>
      <c r="J44" s="22">
        <v>651875</v>
      </c>
      <c r="K44" s="22">
        <v>191331</v>
      </c>
      <c r="L44" s="22">
        <v>144213</v>
      </c>
      <c r="M44" s="22">
        <v>145269</v>
      </c>
      <c r="N44" s="22">
        <v>480813</v>
      </c>
      <c r="O44" s="22"/>
      <c r="P44" s="22"/>
      <c r="Q44" s="22"/>
      <c r="R44" s="22"/>
      <c r="S44" s="22"/>
      <c r="T44" s="22"/>
      <c r="U44" s="22"/>
      <c r="V44" s="22"/>
      <c r="W44" s="22">
        <v>1132688</v>
      </c>
      <c r="X44" s="22">
        <v>2273676</v>
      </c>
      <c r="Y44" s="22">
        <v>-1140988</v>
      </c>
      <c r="Z44" s="23">
        <v>-50.182523807261894</v>
      </c>
      <c r="AA44" s="20">
        <v>4547321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30860902</v>
      </c>
      <c r="D47" s="29">
        <f t="shared" ref="D47:Y47" si="1">SUM(D34:D46)</f>
        <v>0</v>
      </c>
      <c r="E47" s="30">
        <f t="shared" si="1"/>
        <v>37061763</v>
      </c>
      <c r="F47" s="31">
        <f t="shared" si="1"/>
        <v>37061763</v>
      </c>
      <c r="G47" s="31">
        <f t="shared" si="1"/>
        <v>1008355</v>
      </c>
      <c r="H47" s="31">
        <f t="shared" si="1"/>
        <v>1721492</v>
      </c>
      <c r="I47" s="31">
        <f t="shared" si="1"/>
        <v>2849142</v>
      </c>
      <c r="J47" s="31">
        <f t="shared" si="1"/>
        <v>5578989</v>
      </c>
      <c r="K47" s="31">
        <f t="shared" si="1"/>
        <v>2823373</v>
      </c>
      <c r="L47" s="31">
        <f t="shared" si="1"/>
        <v>1136051</v>
      </c>
      <c r="M47" s="31">
        <f t="shared" si="1"/>
        <v>4455194</v>
      </c>
      <c r="N47" s="31">
        <f t="shared" si="1"/>
        <v>8414618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13993607</v>
      </c>
      <c r="X47" s="31">
        <f t="shared" si="1"/>
        <v>18530916</v>
      </c>
      <c r="Y47" s="31">
        <f t="shared" si="1"/>
        <v>-4537309</v>
      </c>
      <c r="Z47" s="32">
        <f>+IF(X47&lt;&gt;0,+(Y47/X47)*100,0)</f>
        <v>-24.485076722596983</v>
      </c>
      <c r="AA47" s="29">
        <f>SUM(AA34:AA46)</f>
        <v>37061763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4824026</v>
      </c>
      <c r="D48" s="39">
        <f t="shared" si="2"/>
        <v>0</v>
      </c>
      <c r="E48" s="40">
        <f t="shared" si="2"/>
        <v>14620496</v>
      </c>
      <c r="F48" s="41">
        <f t="shared" si="2"/>
        <v>14620496</v>
      </c>
      <c r="G48" s="41">
        <f t="shared" si="2"/>
        <v>11152536</v>
      </c>
      <c r="H48" s="41">
        <f t="shared" si="2"/>
        <v>-144475</v>
      </c>
      <c r="I48" s="41">
        <f t="shared" si="2"/>
        <v>-2248293</v>
      </c>
      <c r="J48" s="41">
        <f t="shared" si="2"/>
        <v>8759768</v>
      </c>
      <c r="K48" s="41">
        <f t="shared" si="2"/>
        <v>-417267</v>
      </c>
      <c r="L48" s="41">
        <f t="shared" si="2"/>
        <v>824561</v>
      </c>
      <c r="M48" s="41">
        <f t="shared" si="2"/>
        <v>5515968</v>
      </c>
      <c r="N48" s="41">
        <f t="shared" si="2"/>
        <v>5923262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14683030</v>
      </c>
      <c r="X48" s="41">
        <f t="shared" si="2"/>
        <v>7310220</v>
      </c>
      <c r="Y48" s="41">
        <f t="shared" si="2"/>
        <v>7372810</v>
      </c>
      <c r="Z48" s="42">
        <f>+IF(X48&lt;&gt;0,+(Y48/X48)*100,0)</f>
        <v>100.8561985822588</v>
      </c>
      <c r="AA48" s="39">
        <f>+AA32-AA47</f>
        <v>14620496</v>
      </c>
    </row>
    <row r="49" spans="1:27" x14ac:dyDescent="0.25">
      <c r="A49" s="43" t="s">
        <v>74</v>
      </c>
      <c r="B49" s="15" t="s">
        <v>32</v>
      </c>
      <c r="C49" s="20">
        <v>1199695</v>
      </c>
      <c r="D49" s="20"/>
      <c r="E49" s="21">
        <v>2500000</v>
      </c>
      <c r="F49" s="22">
        <v>2500000</v>
      </c>
      <c r="G49" s="22"/>
      <c r="H49" s="22"/>
      <c r="I49" s="22"/>
      <c r="J49" s="22"/>
      <c r="K49" s="22"/>
      <c r="L49" s="22"/>
      <c r="M49" s="22">
        <v>689338</v>
      </c>
      <c r="N49" s="22">
        <v>689338</v>
      </c>
      <c r="O49" s="22"/>
      <c r="P49" s="22"/>
      <c r="Q49" s="22"/>
      <c r="R49" s="22"/>
      <c r="S49" s="22"/>
      <c r="T49" s="22"/>
      <c r="U49" s="22"/>
      <c r="V49" s="22"/>
      <c r="W49" s="22">
        <v>689338</v>
      </c>
      <c r="X49" s="22">
        <v>1249998</v>
      </c>
      <c r="Y49" s="22">
        <v>-560660</v>
      </c>
      <c r="Z49" s="23">
        <v>-44.852871764594823</v>
      </c>
      <c r="AA49" s="20">
        <v>2500000</v>
      </c>
    </row>
    <row r="50" spans="1:27" x14ac:dyDescent="0.25">
      <c r="A50" s="43" t="s">
        <v>75</v>
      </c>
      <c r="B50" s="15" t="s">
        <v>32</v>
      </c>
      <c r="C50" s="44">
        <v>36800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6060521</v>
      </c>
      <c r="D51" s="48">
        <f t="shared" si="3"/>
        <v>0</v>
      </c>
      <c r="E51" s="49">
        <f t="shared" si="3"/>
        <v>17120496</v>
      </c>
      <c r="F51" s="50">
        <f t="shared" si="3"/>
        <v>17120496</v>
      </c>
      <c r="G51" s="50">
        <f t="shared" si="3"/>
        <v>11152536</v>
      </c>
      <c r="H51" s="50">
        <f t="shared" si="3"/>
        <v>-144475</v>
      </c>
      <c r="I51" s="50">
        <f t="shared" si="3"/>
        <v>-2248293</v>
      </c>
      <c r="J51" s="50">
        <f t="shared" si="3"/>
        <v>8759768</v>
      </c>
      <c r="K51" s="50">
        <f t="shared" si="3"/>
        <v>-417267</v>
      </c>
      <c r="L51" s="50">
        <f t="shared" si="3"/>
        <v>824561</v>
      </c>
      <c r="M51" s="50">
        <f t="shared" si="3"/>
        <v>6205306</v>
      </c>
      <c r="N51" s="50">
        <f t="shared" si="3"/>
        <v>6612600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15372368</v>
      </c>
      <c r="X51" s="50">
        <f t="shared" si="3"/>
        <v>8560218</v>
      </c>
      <c r="Y51" s="50">
        <f t="shared" si="3"/>
        <v>6812150</v>
      </c>
      <c r="Z51" s="51">
        <f>+IF(X51&lt;&gt;0,+(Y51/X51)*100,0)</f>
        <v>79.579164923136304</v>
      </c>
      <c r="AA51" s="48">
        <f>SUM(AA48:AA50)</f>
        <v>17120496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6060521</v>
      </c>
      <c r="D53" s="54">
        <f>+D51-D52</f>
        <v>0</v>
      </c>
      <c r="E53" s="55">
        <f t="shared" si="4"/>
        <v>17120496</v>
      </c>
      <c r="F53" s="56">
        <f t="shared" si="4"/>
        <v>17120496</v>
      </c>
      <c r="G53" s="56">
        <f t="shared" si="4"/>
        <v>11152536</v>
      </c>
      <c r="H53" s="56">
        <f t="shared" si="4"/>
        <v>-144475</v>
      </c>
      <c r="I53" s="56">
        <f t="shared" si="4"/>
        <v>-2248293</v>
      </c>
      <c r="J53" s="56">
        <f t="shared" si="4"/>
        <v>8759768</v>
      </c>
      <c r="K53" s="56">
        <f t="shared" si="4"/>
        <v>-417267</v>
      </c>
      <c r="L53" s="56">
        <f t="shared" si="4"/>
        <v>824561</v>
      </c>
      <c r="M53" s="56">
        <f t="shared" si="4"/>
        <v>6205306</v>
      </c>
      <c r="N53" s="56">
        <f t="shared" si="4"/>
        <v>6612600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15372368</v>
      </c>
      <c r="X53" s="56">
        <f t="shared" si="4"/>
        <v>8560218</v>
      </c>
      <c r="Y53" s="56">
        <f t="shared" si="4"/>
        <v>6812150</v>
      </c>
      <c r="Z53" s="57">
        <f>+IF(X53&lt;&gt;0,+(Y53/X53)*100,0)</f>
        <v>79.579164923136304</v>
      </c>
      <c r="AA53" s="54">
        <f>+AA51-AA52</f>
        <v>17120496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6060521</v>
      </c>
      <c r="D56" s="48">
        <f>SUM(D53:D55)</f>
        <v>0</v>
      </c>
      <c r="E56" s="49">
        <f t="shared" si="5"/>
        <v>17120496</v>
      </c>
      <c r="F56" s="50">
        <f t="shared" si="5"/>
        <v>17120496</v>
      </c>
      <c r="G56" s="50">
        <f t="shared" si="5"/>
        <v>11152536</v>
      </c>
      <c r="H56" s="50">
        <f t="shared" si="5"/>
        <v>-144475</v>
      </c>
      <c r="I56" s="50">
        <f t="shared" si="5"/>
        <v>-2248293</v>
      </c>
      <c r="J56" s="50">
        <f t="shared" si="5"/>
        <v>8759768</v>
      </c>
      <c r="K56" s="50">
        <f t="shared" si="5"/>
        <v>-417267</v>
      </c>
      <c r="L56" s="50">
        <f t="shared" si="5"/>
        <v>824561</v>
      </c>
      <c r="M56" s="50">
        <f t="shared" si="5"/>
        <v>6205306</v>
      </c>
      <c r="N56" s="50">
        <f t="shared" si="5"/>
        <v>6612600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15372368</v>
      </c>
      <c r="X56" s="50">
        <f t="shared" si="5"/>
        <v>8560218</v>
      </c>
      <c r="Y56" s="50">
        <f t="shared" si="5"/>
        <v>6812150</v>
      </c>
      <c r="Z56" s="51">
        <f>+IF(X56&lt;&gt;0,+(Y56/X56)*100,0)</f>
        <v>79.579164923136304</v>
      </c>
      <c r="AA56" s="48">
        <f>SUM(AA53:AA55)</f>
        <v>17120496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6060521</v>
      </c>
      <c r="D59" s="65">
        <f>SUM(D56:D58)</f>
        <v>0</v>
      </c>
      <c r="E59" s="66">
        <f t="shared" si="6"/>
        <v>17120496</v>
      </c>
      <c r="F59" s="67">
        <f t="shared" si="6"/>
        <v>17120496</v>
      </c>
      <c r="G59" s="67">
        <f t="shared" si="6"/>
        <v>11152536</v>
      </c>
      <c r="H59" s="67">
        <f t="shared" si="6"/>
        <v>-144475</v>
      </c>
      <c r="I59" s="67">
        <f t="shared" si="6"/>
        <v>-2248293</v>
      </c>
      <c r="J59" s="67">
        <f t="shared" si="6"/>
        <v>8759768</v>
      </c>
      <c r="K59" s="67">
        <f t="shared" si="6"/>
        <v>-417267</v>
      </c>
      <c r="L59" s="67">
        <f t="shared" si="6"/>
        <v>824561</v>
      </c>
      <c r="M59" s="67">
        <f t="shared" si="6"/>
        <v>6205306</v>
      </c>
      <c r="N59" s="67">
        <f t="shared" si="6"/>
        <v>6612600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15372368</v>
      </c>
      <c r="X59" s="67">
        <f t="shared" si="6"/>
        <v>8560218</v>
      </c>
      <c r="Y59" s="67">
        <f t="shared" si="6"/>
        <v>6812150</v>
      </c>
      <c r="Z59" s="68">
        <f>+IF(X59&lt;&gt;0,+(Y59/X59)*100,0)</f>
        <v>79.579164923136304</v>
      </c>
      <c r="AA59" s="65">
        <f>SUM(AA56:AA58)</f>
        <v>17120496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1457</v>
      </c>
      <c r="D6" s="20"/>
      <c r="E6" s="21"/>
      <c r="F6" s="22"/>
      <c r="G6" s="22">
        <v>-1822</v>
      </c>
      <c r="H6" s="22"/>
      <c r="I6" s="22"/>
      <c r="J6" s="22">
        <v>-1822</v>
      </c>
      <c r="K6" s="22">
        <v>1073</v>
      </c>
      <c r="L6" s="22"/>
      <c r="M6" s="22"/>
      <c r="N6" s="22">
        <v>1073</v>
      </c>
      <c r="O6" s="22"/>
      <c r="P6" s="22"/>
      <c r="Q6" s="22"/>
      <c r="R6" s="22"/>
      <c r="S6" s="22"/>
      <c r="T6" s="22"/>
      <c r="U6" s="22"/>
      <c r="V6" s="22"/>
      <c r="W6" s="22">
        <v>-749</v>
      </c>
      <c r="X6" s="22"/>
      <c r="Y6" s="22">
        <v>-749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7137841320</v>
      </c>
      <c r="D7" s="20"/>
      <c r="E7" s="21">
        <v>7347807321</v>
      </c>
      <c r="F7" s="22">
        <v>7348082944</v>
      </c>
      <c r="G7" s="22">
        <v>524604682</v>
      </c>
      <c r="H7" s="22">
        <v>524971377</v>
      </c>
      <c r="I7" s="22">
        <v>571506523</v>
      </c>
      <c r="J7" s="22">
        <v>1621082582</v>
      </c>
      <c r="K7" s="22">
        <v>575043284</v>
      </c>
      <c r="L7" s="22">
        <v>640046334</v>
      </c>
      <c r="M7" s="22">
        <v>662032161</v>
      </c>
      <c r="N7" s="22">
        <v>1877121779</v>
      </c>
      <c r="O7" s="22"/>
      <c r="P7" s="22"/>
      <c r="Q7" s="22"/>
      <c r="R7" s="22"/>
      <c r="S7" s="22"/>
      <c r="T7" s="22"/>
      <c r="U7" s="22"/>
      <c r="V7" s="22"/>
      <c r="W7" s="22">
        <v>3498204361</v>
      </c>
      <c r="X7" s="22">
        <v>3566248990</v>
      </c>
      <c r="Y7" s="22">
        <v>-68044629</v>
      </c>
      <c r="Z7" s="23">
        <v>-1.9080167759122171</v>
      </c>
      <c r="AA7" s="20">
        <v>7348082944</v>
      </c>
    </row>
    <row r="8" spans="1:27" x14ac:dyDescent="0.25">
      <c r="A8" s="19" t="s">
        <v>36</v>
      </c>
      <c r="B8" s="15" t="s">
        <v>32</v>
      </c>
      <c r="C8" s="20">
        <v>1387641</v>
      </c>
      <c r="D8" s="20"/>
      <c r="E8" s="21">
        <v>1541894</v>
      </c>
      <c r="F8" s="22">
        <v>1541894</v>
      </c>
      <c r="G8" s="22">
        <v>131421</v>
      </c>
      <c r="H8" s="22">
        <v>137212</v>
      </c>
      <c r="I8" s="22">
        <v>74616</v>
      </c>
      <c r="J8" s="22">
        <v>343249</v>
      </c>
      <c r="K8" s="22">
        <v>101998</v>
      </c>
      <c r="L8" s="22">
        <v>52351</v>
      </c>
      <c r="M8" s="22">
        <v>114878</v>
      </c>
      <c r="N8" s="22">
        <v>269227</v>
      </c>
      <c r="O8" s="22"/>
      <c r="P8" s="22"/>
      <c r="Q8" s="22"/>
      <c r="R8" s="22"/>
      <c r="S8" s="22"/>
      <c r="T8" s="22"/>
      <c r="U8" s="22"/>
      <c r="V8" s="22"/>
      <c r="W8" s="22">
        <v>612476</v>
      </c>
      <c r="X8" s="22">
        <v>770946</v>
      </c>
      <c r="Y8" s="22">
        <v>-158470</v>
      </c>
      <c r="Z8" s="23">
        <v>-20.555265868167162</v>
      </c>
      <c r="AA8" s="20">
        <v>1541894</v>
      </c>
    </row>
    <row r="9" spans="1:27" x14ac:dyDescent="0.25">
      <c r="A9" s="19" t="s">
        <v>37</v>
      </c>
      <c r="B9" s="15" t="s">
        <v>32</v>
      </c>
      <c r="C9" s="20">
        <v>-387314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14765716</v>
      </c>
      <c r="D10" s="20"/>
      <c r="E10" s="21">
        <v>8852791</v>
      </c>
      <c r="F10" s="22">
        <v>8852791</v>
      </c>
      <c r="G10" s="22">
        <v>2928810</v>
      </c>
      <c r="H10" s="22">
        <v>806909</v>
      </c>
      <c r="I10" s="22">
        <v>163689</v>
      </c>
      <c r="J10" s="22">
        <v>3899408</v>
      </c>
      <c r="K10" s="22">
        <v>434262</v>
      </c>
      <c r="L10" s="22">
        <v>672717</v>
      </c>
      <c r="M10" s="22">
        <v>496923</v>
      </c>
      <c r="N10" s="22">
        <v>1603902</v>
      </c>
      <c r="O10" s="22"/>
      <c r="P10" s="22"/>
      <c r="Q10" s="22"/>
      <c r="R10" s="22"/>
      <c r="S10" s="22"/>
      <c r="T10" s="22"/>
      <c r="U10" s="22"/>
      <c r="V10" s="22"/>
      <c r="W10" s="22">
        <v>5503310</v>
      </c>
      <c r="X10" s="22">
        <v>5364346</v>
      </c>
      <c r="Y10" s="22">
        <v>138964</v>
      </c>
      <c r="Z10" s="23">
        <v>2.5905114994446667</v>
      </c>
      <c r="AA10" s="20">
        <v>8852791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237157952</v>
      </c>
      <c r="D13" s="20"/>
      <c r="E13" s="21">
        <v>238199438</v>
      </c>
      <c r="F13" s="22">
        <v>249345021</v>
      </c>
      <c r="G13" s="22">
        <v>20280971</v>
      </c>
      <c r="H13" s="22">
        <v>22490173</v>
      </c>
      <c r="I13" s="22">
        <v>22008684</v>
      </c>
      <c r="J13" s="22">
        <v>64779828</v>
      </c>
      <c r="K13" s="22">
        <v>21299598</v>
      </c>
      <c r="L13" s="22">
        <v>21242366</v>
      </c>
      <c r="M13" s="22">
        <v>22177470</v>
      </c>
      <c r="N13" s="22">
        <v>64719434</v>
      </c>
      <c r="O13" s="22"/>
      <c r="P13" s="22"/>
      <c r="Q13" s="22"/>
      <c r="R13" s="22"/>
      <c r="S13" s="22"/>
      <c r="T13" s="22"/>
      <c r="U13" s="22"/>
      <c r="V13" s="22"/>
      <c r="W13" s="22">
        <v>129499262</v>
      </c>
      <c r="X13" s="22">
        <v>124929859</v>
      </c>
      <c r="Y13" s="22">
        <v>4569403</v>
      </c>
      <c r="Z13" s="23">
        <v>3.6575747676142014</v>
      </c>
      <c r="AA13" s="20">
        <v>249345021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365904</v>
      </c>
      <c r="D17" s="20"/>
      <c r="E17" s="21">
        <v>239603</v>
      </c>
      <c r="F17" s="22">
        <v>239603</v>
      </c>
      <c r="G17" s="22">
        <v>29323</v>
      </c>
      <c r="H17" s="22">
        <v>29523</v>
      </c>
      <c r="I17" s="22">
        <v>29123</v>
      </c>
      <c r="J17" s="22">
        <v>87969</v>
      </c>
      <c r="K17" s="22">
        <v>29723</v>
      </c>
      <c r="L17" s="22">
        <v>39891</v>
      </c>
      <c r="M17" s="22">
        <v>29723</v>
      </c>
      <c r="N17" s="22">
        <v>99337</v>
      </c>
      <c r="O17" s="22"/>
      <c r="P17" s="22"/>
      <c r="Q17" s="22"/>
      <c r="R17" s="22"/>
      <c r="S17" s="22"/>
      <c r="T17" s="22"/>
      <c r="U17" s="22"/>
      <c r="V17" s="22"/>
      <c r="W17" s="22">
        <v>187306</v>
      </c>
      <c r="X17" s="22">
        <v>119805</v>
      </c>
      <c r="Y17" s="22">
        <v>67501</v>
      </c>
      <c r="Z17" s="23">
        <v>56.34238971662284</v>
      </c>
      <c r="AA17" s="20">
        <v>239603</v>
      </c>
    </row>
    <row r="18" spans="1:27" x14ac:dyDescent="0.25">
      <c r="A18" s="19" t="s">
        <v>46</v>
      </c>
      <c r="B18" s="15" t="s">
        <v>32</v>
      </c>
      <c r="C18" s="20">
        <v>4270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>
        <v>413</v>
      </c>
      <c r="M18" s="22">
        <v>413</v>
      </c>
      <c r="N18" s="22">
        <v>826</v>
      </c>
      <c r="O18" s="22"/>
      <c r="P18" s="22"/>
      <c r="Q18" s="22"/>
      <c r="R18" s="22"/>
      <c r="S18" s="22"/>
      <c r="T18" s="22"/>
      <c r="U18" s="22"/>
      <c r="V18" s="22"/>
      <c r="W18" s="22">
        <v>1239</v>
      </c>
      <c r="X18" s="22">
        <v>1379</v>
      </c>
      <c r="Y18" s="22">
        <v>-140</v>
      </c>
      <c r="Z18" s="23">
        <v>-10.152284263959391</v>
      </c>
      <c r="AA18" s="20">
        <v>5523</v>
      </c>
    </row>
    <row r="19" spans="1:27" x14ac:dyDescent="0.25">
      <c r="A19" s="19" t="s">
        <v>47</v>
      </c>
      <c r="B19" s="15" t="s">
        <v>32</v>
      </c>
      <c r="C19" s="20">
        <v>82791616</v>
      </c>
      <c r="D19" s="20"/>
      <c r="E19" s="21">
        <v>73821150</v>
      </c>
      <c r="F19" s="22">
        <v>74322150</v>
      </c>
      <c r="G19" s="22">
        <v>7795817</v>
      </c>
      <c r="H19" s="22">
        <v>3627769</v>
      </c>
      <c r="I19" s="22">
        <v>4305615</v>
      </c>
      <c r="J19" s="22">
        <v>15729201</v>
      </c>
      <c r="K19" s="22">
        <v>5955981</v>
      </c>
      <c r="L19" s="22">
        <v>5453987</v>
      </c>
      <c r="M19" s="22">
        <v>2715964</v>
      </c>
      <c r="N19" s="22">
        <v>14125932</v>
      </c>
      <c r="O19" s="22"/>
      <c r="P19" s="22"/>
      <c r="Q19" s="22"/>
      <c r="R19" s="22"/>
      <c r="S19" s="22"/>
      <c r="T19" s="22"/>
      <c r="U19" s="22"/>
      <c r="V19" s="22"/>
      <c r="W19" s="22">
        <v>29855133</v>
      </c>
      <c r="X19" s="22">
        <v>32289276</v>
      </c>
      <c r="Y19" s="22">
        <v>-2434143</v>
      </c>
      <c r="Z19" s="23">
        <v>-7.5385493313631438</v>
      </c>
      <c r="AA19" s="20">
        <v>74322150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646597</v>
      </c>
      <c r="D22" s="20"/>
      <c r="E22" s="21">
        <v>578000</v>
      </c>
      <c r="F22" s="22">
        <v>578000</v>
      </c>
      <c r="G22" s="22">
        <v>52152</v>
      </c>
      <c r="H22" s="22">
        <v>50308</v>
      </c>
      <c r="I22" s="22">
        <v>49138</v>
      </c>
      <c r="J22" s="22">
        <v>151598</v>
      </c>
      <c r="K22" s="22">
        <v>47859</v>
      </c>
      <c r="L22" s="22">
        <v>47358</v>
      </c>
      <c r="M22" s="22">
        <v>46854</v>
      </c>
      <c r="N22" s="22">
        <v>142071</v>
      </c>
      <c r="O22" s="22"/>
      <c r="P22" s="22"/>
      <c r="Q22" s="22"/>
      <c r="R22" s="22"/>
      <c r="S22" s="22"/>
      <c r="T22" s="22"/>
      <c r="U22" s="22"/>
      <c r="V22" s="22"/>
      <c r="W22" s="22">
        <v>293669</v>
      </c>
      <c r="X22" s="22">
        <v>288998</v>
      </c>
      <c r="Y22" s="22">
        <v>4671</v>
      </c>
      <c r="Z22" s="23">
        <v>1.6162741610668587</v>
      </c>
      <c r="AA22" s="20">
        <v>578000</v>
      </c>
    </row>
    <row r="23" spans="1:27" x14ac:dyDescent="0.25">
      <c r="A23" s="19" t="s">
        <v>51</v>
      </c>
      <c r="B23" s="15" t="s">
        <v>32</v>
      </c>
      <c r="C23" s="20">
        <v>1995225</v>
      </c>
      <c r="D23" s="20"/>
      <c r="E23" s="21">
        <v>165495</v>
      </c>
      <c r="F23" s="22">
        <v>165495</v>
      </c>
      <c r="G23" s="22">
        <v>160151</v>
      </c>
      <c r="H23" s="22">
        <v>24883</v>
      </c>
      <c r="I23" s="22">
        <v>34836</v>
      </c>
      <c r="J23" s="22">
        <v>219870</v>
      </c>
      <c r="K23" s="22">
        <v>37612</v>
      </c>
      <c r="L23" s="22">
        <v>10000</v>
      </c>
      <c r="M23" s="22">
        <v>58611</v>
      </c>
      <c r="N23" s="22">
        <v>106223</v>
      </c>
      <c r="O23" s="22"/>
      <c r="P23" s="22"/>
      <c r="Q23" s="22"/>
      <c r="R23" s="22"/>
      <c r="S23" s="22"/>
      <c r="T23" s="22"/>
      <c r="U23" s="22"/>
      <c r="V23" s="22"/>
      <c r="W23" s="22">
        <v>326093</v>
      </c>
      <c r="X23" s="22">
        <v>71805</v>
      </c>
      <c r="Y23" s="22">
        <v>254288</v>
      </c>
      <c r="Z23" s="23">
        <v>354.13689854466963</v>
      </c>
      <c r="AA23" s="20">
        <v>165495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776301897</v>
      </c>
      <c r="D25" s="20"/>
      <c r="E25" s="21">
        <v>814349726</v>
      </c>
      <c r="F25" s="22">
        <v>814112731</v>
      </c>
      <c r="G25" s="22">
        <v>317706150</v>
      </c>
      <c r="H25" s="22">
        <v>9933804</v>
      </c>
      <c r="I25" s="22">
        <v>-3897928</v>
      </c>
      <c r="J25" s="22">
        <v>323742026</v>
      </c>
      <c r="K25" s="22">
        <v>10250819</v>
      </c>
      <c r="L25" s="22">
        <v>1359355</v>
      </c>
      <c r="M25" s="22">
        <v>227992839</v>
      </c>
      <c r="N25" s="22">
        <v>239603013</v>
      </c>
      <c r="O25" s="22"/>
      <c r="P25" s="22"/>
      <c r="Q25" s="22"/>
      <c r="R25" s="22"/>
      <c r="S25" s="22"/>
      <c r="T25" s="22"/>
      <c r="U25" s="22"/>
      <c r="V25" s="22"/>
      <c r="W25" s="22">
        <v>563345039</v>
      </c>
      <c r="X25" s="22">
        <v>514884944</v>
      </c>
      <c r="Y25" s="22">
        <v>48460095</v>
      </c>
      <c r="Z25" s="23">
        <v>9.4118298786378958</v>
      </c>
      <c r="AA25" s="20">
        <v>814112731</v>
      </c>
    </row>
    <row r="26" spans="1:27" x14ac:dyDescent="0.25">
      <c r="A26" s="19" t="s">
        <v>40</v>
      </c>
      <c r="B26" s="15" t="s">
        <v>32</v>
      </c>
      <c r="C26" s="20"/>
      <c r="D26" s="20"/>
      <c r="E26" s="21">
        <v>436000</v>
      </c>
      <c r="F26" s="22">
        <v>436000</v>
      </c>
      <c r="G26" s="22">
        <v>95607</v>
      </c>
      <c r="H26" s="22">
        <v>96490</v>
      </c>
      <c r="I26" s="22">
        <v>95279</v>
      </c>
      <c r="J26" s="22">
        <v>287376</v>
      </c>
      <c r="K26" s="22">
        <v>89348</v>
      </c>
      <c r="L26" s="22">
        <v>97620</v>
      </c>
      <c r="M26" s="22">
        <v>96990</v>
      </c>
      <c r="N26" s="22">
        <v>283958</v>
      </c>
      <c r="O26" s="22"/>
      <c r="P26" s="22"/>
      <c r="Q26" s="22"/>
      <c r="R26" s="22"/>
      <c r="S26" s="22"/>
      <c r="T26" s="22"/>
      <c r="U26" s="22"/>
      <c r="V26" s="22"/>
      <c r="W26" s="22">
        <v>571334</v>
      </c>
      <c r="X26" s="22">
        <v>217998</v>
      </c>
      <c r="Y26" s="22">
        <v>353336</v>
      </c>
      <c r="Z26" s="23">
        <v>162.08222093780677</v>
      </c>
      <c r="AA26" s="20">
        <v>436000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54586645</v>
      </c>
      <c r="D28" s="20"/>
      <c r="E28" s="21">
        <v>63941852</v>
      </c>
      <c r="F28" s="22">
        <v>63666229</v>
      </c>
      <c r="G28" s="22">
        <v>5633938</v>
      </c>
      <c r="H28" s="22">
        <v>4753664</v>
      </c>
      <c r="I28" s="22">
        <v>4538937</v>
      </c>
      <c r="J28" s="22">
        <v>14926539</v>
      </c>
      <c r="K28" s="22">
        <v>4302246</v>
      </c>
      <c r="L28" s="22">
        <v>4573627</v>
      </c>
      <c r="M28" s="22">
        <v>4740678</v>
      </c>
      <c r="N28" s="22">
        <v>13616551</v>
      </c>
      <c r="O28" s="22"/>
      <c r="P28" s="22"/>
      <c r="Q28" s="22"/>
      <c r="R28" s="22"/>
      <c r="S28" s="22"/>
      <c r="T28" s="22"/>
      <c r="U28" s="22"/>
      <c r="V28" s="22"/>
      <c r="W28" s="22">
        <v>28543090</v>
      </c>
      <c r="X28" s="22">
        <v>33436121</v>
      </c>
      <c r="Y28" s="22">
        <v>-4893031</v>
      </c>
      <c r="Z28" s="23">
        <v>-14.633967259539466</v>
      </c>
      <c r="AA28" s="20">
        <v>63666229</v>
      </c>
    </row>
    <row r="29" spans="1:27" x14ac:dyDescent="0.25">
      <c r="A29" s="19" t="s">
        <v>55</v>
      </c>
      <c r="B29" s="15" t="s">
        <v>32</v>
      </c>
      <c r="C29" s="20">
        <v>367588</v>
      </c>
      <c r="D29" s="20"/>
      <c r="E29" s="21">
        <v>49610</v>
      </c>
      <c r="F29" s="22">
        <v>129610</v>
      </c>
      <c r="G29" s="22"/>
      <c r="H29" s="22"/>
      <c r="I29" s="22"/>
      <c r="J29" s="22"/>
      <c r="K29" s="22"/>
      <c r="L29" s="22"/>
      <c r="M29" s="22">
        <v>30970</v>
      </c>
      <c r="N29" s="22">
        <v>30970</v>
      </c>
      <c r="O29" s="22"/>
      <c r="P29" s="22"/>
      <c r="Q29" s="22"/>
      <c r="R29" s="22"/>
      <c r="S29" s="22"/>
      <c r="T29" s="22"/>
      <c r="U29" s="22"/>
      <c r="V29" s="22"/>
      <c r="W29" s="22">
        <v>30970</v>
      </c>
      <c r="X29" s="22">
        <v>26667</v>
      </c>
      <c r="Y29" s="22">
        <v>4303</v>
      </c>
      <c r="Z29" s="23">
        <v>16.136048299396258</v>
      </c>
      <c r="AA29" s="20">
        <v>129610</v>
      </c>
    </row>
    <row r="30" spans="1:27" x14ac:dyDescent="0.25">
      <c r="A30" s="19" t="s">
        <v>56</v>
      </c>
      <c r="B30" s="15" t="s">
        <v>32</v>
      </c>
      <c r="C30" s="20">
        <v>5056443617</v>
      </c>
      <c r="D30" s="20"/>
      <c r="E30" s="21">
        <v>5697389188</v>
      </c>
      <c r="F30" s="22">
        <v>5697389188</v>
      </c>
      <c r="G30" s="22">
        <v>-6238860</v>
      </c>
      <c r="H30" s="22">
        <v>428461709</v>
      </c>
      <c r="I30" s="22">
        <v>413570979</v>
      </c>
      <c r="J30" s="22">
        <v>835793828</v>
      </c>
      <c r="K30" s="22">
        <v>413905890</v>
      </c>
      <c r="L30" s="22">
        <v>430179367</v>
      </c>
      <c r="M30" s="22">
        <v>465780240</v>
      </c>
      <c r="N30" s="22">
        <v>1309865497</v>
      </c>
      <c r="O30" s="22"/>
      <c r="P30" s="22"/>
      <c r="Q30" s="22"/>
      <c r="R30" s="22"/>
      <c r="S30" s="22"/>
      <c r="T30" s="22"/>
      <c r="U30" s="22"/>
      <c r="V30" s="22"/>
      <c r="W30" s="22">
        <v>2145659325</v>
      </c>
      <c r="X30" s="22">
        <v>2220360186</v>
      </c>
      <c r="Y30" s="22">
        <v>-74700861</v>
      </c>
      <c r="Z30" s="23">
        <v>-3.3643577952356596</v>
      </c>
      <c r="AA30" s="20">
        <v>5697389188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13364270131</v>
      </c>
      <c r="D32" s="29">
        <f t="shared" ref="D32:Y32" si="0">SUM(D6:D31)</f>
        <v>0</v>
      </c>
      <c r="E32" s="30">
        <f t="shared" si="0"/>
        <v>14247377591</v>
      </c>
      <c r="F32" s="31">
        <f t="shared" si="0"/>
        <v>14258867179</v>
      </c>
      <c r="G32" s="31">
        <f t="shared" si="0"/>
        <v>873178340</v>
      </c>
      <c r="H32" s="31">
        <f t="shared" si="0"/>
        <v>995383821</v>
      </c>
      <c r="I32" s="31">
        <f t="shared" si="0"/>
        <v>1012479904</v>
      </c>
      <c r="J32" s="31">
        <f t="shared" si="0"/>
        <v>2881042065</v>
      </c>
      <c r="K32" s="31">
        <f t="shared" si="0"/>
        <v>1031499693</v>
      </c>
      <c r="L32" s="31">
        <f t="shared" si="0"/>
        <v>1103775386</v>
      </c>
      <c r="M32" s="31">
        <f t="shared" si="0"/>
        <v>1386314714</v>
      </c>
      <c r="N32" s="31">
        <f t="shared" si="0"/>
        <v>3521589793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6402631858</v>
      </c>
      <c r="X32" s="31">
        <f t="shared" si="0"/>
        <v>6499011320</v>
      </c>
      <c r="Y32" s="31">
        <f t="shared" si="0"/>
        <v>-96379462</v>
      </c>
      <c r="Z32" s="32">
        <f>+IF(X32&lt;&gt;0,+(Y32/X32)*100,0)</f>
        <v>-1.4829865229408463</v>
      </c>
      <c r="AA32" s="29">
        <f>SUM(AA6:AA31)</f>
        <v>14258867179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2158321178</v>
      </c>
      <c r="D34" s="20"/>
      <c r="E34" s="21">
        <v>2025000080</v>
      </c>
      <c r="F34" s="22">
        <v>2027005908</v>
      </c>
      <c r="G34" s="22">
        <v>130069438</v>
      </c>
      <c r="H34" s="22">
        <v>140510330</v>
      </c>
      <c r="I34" s="22">
        <v>155843791</v>
      </c>
      <c r="J34" s="22">
        <v>426423559</v>
      </c>
      <c r="K34" s="22">
        <v>148704176</v>
      </c>
      <c r="L34" s="22">
        <v>223048822</v>
      </c>
      <c r="M34" s="22">
        <v>150512943</v>
      </c>
      <c r="N34" s="22">
        <v>522265941</v>
      </c>
      <c r="O34" s="22"/>
      <c r="P34" s="22"/>
      <c r="Q34" s="22"/>
      <c r="R34" s="22"/>
      <c r="S34" s="22"/>
      <c r="T34" s="22"/>
      <c r="U34" s="22"/>
      <c r="V34" s="22"/>
      <c r="W34" s="22">
        <v>948689500</v>
      </c>
      <c r="X34" s="22">
        <v>1050243329</v>
      </c>
      <c r="Y34" s="22">
        <v>-101553829</v>
      </c>
      <c r="Z34" s="23">
        <v>-9.6695523976044218</v>
      </c>
      <c r="AA34" s="20">
        <v>2027005908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5645960913</v>
      </c>
      <c r="D37" s="20"/>
      <c r="E37" s="21">
        <v>6027376925</v>
      </c>
      <c r="F37" s="22">
        <v>6036930021</v>
      </c>
      <c r="G37" s="22">
        <v>71519262</v>
      </c>
      <c r="H37" s="22">
        <v>435072786</v>
      </c>
      <c r="I37" s="22">
        <v>463616568</v>
      </c>
      <c r="J37" s="22">
        <v>970208616</v>
      </c>
      <c r="K37" s="22">
        <v>467574562</v>
      </c>
      <c r="L37" s="22">
        <v>460530152</v>
      </c>
      <c r="M37" s="22">
        <v>503704409</v>
      </c>
      <c r="N37" s="22">
        <v>1431809123</v>
      </c>
      <c r="O37" s="22"/>
      <c r="P37" s="22"/>
      <c r="Q37" s="22"/>
      <c r="R37" s="22"/>
      <c r="S37" s="22"/>
      <c r="T37" s="22"/>
      <c r="U37" s="22"/>
      <c r="V37" s="22"/>
      <c r="W37" s="22">
        <v>2402017739</v>
      </c>
      <c r="X37" s="22">
        <v>2373137487</v>
      </c>
      <c r="Y37" s="22">
        <v>28880252</v>
      </c>
      <c r="Z37" s="23">
        <v>1.2169649739303114</v>
      </c>
      <c r="AA37" s="20">
        <v>6036930021</v>
      </c>
    </row>
    <row r="38" spans="1:27" x14ac:dyDescent="0.25">
      <c r="A38" s="19" t="s">
        <v>64</v>
      </c>
      <c r="B38" s="15" t="s">
        <v>32</v>
      </c>
      <c r="C38" s="20">
        <v>250281375</v>
      </c>
      <c r="D38" s="20"/>
      <c r="E38" s="21">
        <v>580679855</v>
      </c>
      <c r="F38" s="22">
        <v>585087265</v>
      </c>
      <c r="G38" s="22">
        <v>30383539</v>
      </c>
      <c r="H38" s="22">
        <v>42961165</v>
      </c>
      <c r="I38" s="22">
        <v>-9062503</v>
      </c>
      <c r="J38" s="22">
        <v>64282201</v>
      </c>
      <c r="K38" s="22">
        <v>22465736</v>
      </c>
      <c r="L38" s="22">
        <v>16952146</v>
      </c>
      <c r="M38" s="22">
        <v>-24463771</v>
      </c>
      <c r="N38" s="22">
        <v>14954111</v>
      </c>
      <c r="O38" s="22"/>
      <c r="P38" s="22"/>
      <c r="Q38" s="22"/>
      <c r="R38" s="22"/>
      <c r="S38" s="22"/>
      <c r="T38" s="22"/>
      <c r="U38" s="22"/>
      <c r="V38" s="22"/>
      <c r="W38" s="22">
        <v>79236312</v>
      </c>
      <c r="X38" s="22">
        <v>275607838</v>
      </c>
      <c r="Y38" s="22">
        <v>-196371526</v>
      </c>
      <c r="Z38" s="23">
        <v>-71.250341581359521</v>
      </c>
      <c r="AA38" s="20">
        <v>585087265</v>
      </c>
    </row>
    <row r="39" spans="1:27" x14ac:dyDescent="0.25">
      <c r="A39" s="19" t="s">
        <v>65</v>
      </c>
      <c r="B39" s="15" t="s">
        <v>32</v>
      </c>
      <c r="C39" s="20">
        <v>573184330</v>
      </c>
      <c r="D39" s="20"/>
      <c r="E39" s="21">
        <v>617332990</v>
      </c>
      <c r="F39" s="22">
        <v>643009768</v>
      </c>
      <c r="G39" s="22">
        <v>2506171</v>
      </c>
      <c r="H39" s="22">
        <v>85275983</v>
      </c>
      <c r="I39" s="22">
        <v>52005803</v>
      </c>
      <c r="J39" s="22">
        <v>139787957</v>
      </c>
      <c r="K39" s="22">
        <v>49975640</v>
      </c>
      <c r="L39" s="22">
        <v>42989146</v>
      </c>
      <c r="M39" s="22">
        <v>55117729</v>
      </c>
      <c r="N39" s="22">
        <v>148082515</v>
      </c>
      <c r="O39" s="22"/>
      <c r="P39" s="22"/>
      <c r="Q39" s="22"/>
      <c r="R39" s="22"/>
      <c r="S39" s="22"/>
      <c r="T39" s="22"/>
      <c r="U39" s="22"/>
      <c r="V39" s="22"/>
      <c r="W39" s="22">
        <v>287870472</v>
      </c>
      <c r="X39" s="22">
        <v>309553653</v>
      </c>
      <c r="Y39" s="22">
        <v>-21683181</v>
      </c>
      <c r="Z39" s="23">
        <v>-7.0046600289998846</v>
      </c>
      <c r="AA39" s="20">
        <v>643009768</v>
      </c>
    </row>
    <row r="40" spans="1:27" x14ac:dyDescent="0.25">
      <c r="A40" s="19" t="s">
        <v>40</v>
      </c>
      <c r="B40" s="15" t="s">
        <v>32</v>
      </c>
      <c r="C40" s="20">
        <v>107186999</v>
      </c>
      <c r="D40" s="20"/>
      <c r="E40" s="21">
        <v>95356765</v>
      </c>
      <c r="F40" s="22">
        <v>98211564</v>
      </c>
      <c r="G40" s="22">
        <v>1635328</v>
      </c>
      <c r="H40" s="22">
        <v>3681323</v>
      </c>
      <c r="I40" s="22">
        <v>2976620</v>
      </c>
      <c r="J40" s="22">
        <v>8293271</v>
      </c>
      <c r="K40" s="22">
        <v>1520278</v>
      </c>
      <c r="L40" s="22">
        <v>3137506</v>
      </c>
      <c r="M40" s="22">
        <v>38438525</v>
      </c>
      <c r="N40" s="22">
        <v>43096309</v>
      </c>
      <c r="O40" s="22"/>
      <c r="P40" s="22"/>
      <c r="Q40" s="22"/>
      <c r="R40" s="22"/>
      <c r="S40" s="22"/>
      <c r="T40" s="22"/>
      <c r="U40" s="22"/>
      <c r="V40" s="22"/>
      <c r="W40" s="22">
        <v>51389580</v>
      </c>
      <c r="X40" s="22">
        <v>45667522</v>
      </c>
      <c r="Y40" s="22">
        <v>5722058</v>
      </c>
      <c r="Z40" s="23">
        <v>12.529819331997039</v>
      </c>
      <c r="AA40" s="20">
        <v>98211564</v>
      </c>
    </row>
    <row r="41" spans="1:27" x14ac:dyDescent="0.25">
      <c r="A41" s="19" t="s">
        <v>66</v>
      </c>
      <c r="B41" s="15" t="s">
        <v>32</v>
      </c>
      <c r="C41" s="20">
        <v>711529662</v>
      </c>
      <c r="D41" s="20"/>
      <c r="E41" s="21">
        <v>760690653</v>
      </c>
      <c r="F41" s="22">
        <v>759136031</v>
      </c>
      <c r="G41" s="22">
        <v>10387870</v>
      </c>
      <c r="H41" s="22">
        <v>38071574</v>
      </c>
      <c r="I41" s="22">
        <v>43062927</v>
      </c>
      <c r="J41" s="22">
        <v>91522371</v>
      </c>
      <c r="K41" s="22">
        <v>58504085</v>
      </c>
      <c r="L41" s="22">
        <v>52822966</v>
      </c>
      <c r="M41" s="22">
        <v>67994181</v>
      </c>
      <c r="N41" s="22">
        <v>179321232</v>
      </c>
      <c r="O41" s="22"/>
      <c r="P41" s="22"/>
      <c r="Q41" s="22"/>
      <c r="R41" s="22"/>
      <c r="S41" s="22"/>
      <c r="T41" s="22"/>
      <c r="U41" s="22"/>
      <c r="V41" s="22"/>
      <c r="W41" s="22">
        <v>270843603</v>
      </c>
      <c r="X41" s="22">
        <v>302001963</v>
      </c>
      <c r="Y41" s="22">
        <v>-31158360</v>
      </c>
      <c r="Z41" s="23">
        <v>-10.317270686084912</v>
      </c>
      <c r="AA41" s="20">
        <v>759136031</v>
      </c>
    </row>
    <row r="42" spans="1:27" x14ac:dyDescent="0.25">
      <c r="A42" s="19" t="s">
        <v>67</v>
      </c>
      <c r="B42" s="15" t="s">
        <v>32</v>
      </c>
      <c r="C42" s="20">
        <v>27766518</v>
      </c>
      <c r="D42" s="20"/>
      <c r="E42" s="21">
        <v>26354992</v>
      </c>
      <c r="F42" s="22">
        <v>26354992</v>
      </c>
      <c r="G42" s="22"/>
      <c r="H42" s="22"/>
      <c r="I42" s="22"/>
      <c r="J42" s="22"/>
      <c r="K42" s="22">
        <v>1315578</v>
      </c>
      <c r="L42" s="22">
        <v>2110808</v>
      </c>
      <c r="M42" s="22"/>
      <c r="N42" s="22">
        <v>3426386</v>
      </c>
      <c r="O42" s="22"/>
      <c r="P42" s="22"/>
      <c r="Q42" s="22"/>
      <c r="R42" s="22"/>
      <c r="S42" s="22"/>
      <c r="T42" s="22"/>
      <c r="U42" s="22"/>
      <c r="V42" s="22"/>
      <c r="W42" s="22">
        <v>3426386</v>
      </c>
      <c r="X42" s="22">
        <v>1823827</v>
      </c>
      <c r="Y42" s="22">
        <v>1602559</v>
      </c>
      <c r="Z42" s="23">
        <v>87.867928262932836</v>
      </c>
      <c r="AA42" s="20">
        <v>26354992</v>
      </c>
    </row>
    <row r="43" spans="1:27" x14ac:dyDescent="0.25">
      <c r="A43" s="19" t="s">
        <v>68</v>
      </c>
      <c r="B43" s="15" t="s">
        <v>32</v>
      </c>
      <c r="C43" s="20">
        <v>593280072</v>
      </c>
      <c r="D43" s="20"/>
      <c r="E43" s="21">
        <v>68315817</v>
      </c>
      <c r="F43" s="22">
        <v>77442289</v>
      </c>
      <c r="G43" s="22">
        <v>43346205</v>
      </c>
      <c r="H43" s="22">
        <v>22378785</v>
      </c>
      <c r="I43" s="22">
        <v>55972370</v>
      </c>
      <c r="J43" s="22">
        <v>121697360</v>
      </c>
      <c r="K43" s="22">
        <v>20975418</v>
      </c>
      <c r="L43" s="22">
        <v>37312770</v>
      </c>
      <c r="M43" s="22">
        <v>33555243</v>
      </c>
      <c r="N43" s="22">
        <v>91843431</v>
      </c>
      <c r="O43" s="22"/>
      <c r="P43" s="22"/>
      <c r="Q43" s="22"/>
      <c r="R43" s="22"/>
      <c r="S43" s="22"/>
      <c r="T43" s="22"/>
      <c r="U43" s="22"/>
      <c r="V43" s="22"/>
      <c r="W43" s="22">
        <v>213540791</v>
      </c>
      <c r="X43" s="22">
        <v>33067617</v>
      </c>
      <c r="Y43" s="22">
        <v>180473174</v>
      </c>
      <c r="Z43" s="23">
        <v>545.77012307841835</v>
      </c>
      <c r="AA43" s="20">
        <v>77442289</v>
      </c>
    </row>
    <row r="44" spans="1:27" x14ac:dyDescent="0.25">
      <c r="A44" s="19" t="s">
        <v>69</v>
      </c>
      <c r="B44" s="15" t="s">
        <v>32</v>
      </c>
      <c r="C44" s="20">
        <v>350322193</v>
      </c>
      <c r="D44" s="20"/>
      <c r="E44" s="21">
        <v>351243097</v>
      </c>
      <c r="F44" s="22">
        <v>352553354</v>
      </c>
      <c r="G44" s="22">
        <v>23637188</v>
      </c>
      <c r="H44" s="22">
        <v>32242470</v>
      </c>
      <c r="I44" s="22">
        <v>19445060</v>
      </c>
      <c r="J44" s="22">
        <v>75324718</v>
      </c>
      <c r="K44" s="22">
        <v>33328005</v>
      </c>
      <c r="L44" s="22">
        <v>30687693</v>
      </c>
      <c r="M44" s="22">
        <v>31409252</v>
      </c>
      <c r="N44" s="22">
        <v>95424950</v>
      </c>
      <c r="O44" s="22"/>
      <c r="P44" s="22"/>
      <c r="Q44" s="22"/>
      <c r="R44" s="22"/>
      <c r="S44" s="22"/>
      <c r="T44" s="22"/>
      <c r="U44" s="22"/>
      <c r="V44" s="22"/>
      <c r="W44" s="22">
        <v>170749668</v>
      </c>
      <c r="X44" s="22">
        <v>162067779</v>
      </c>
      <c r="Y44" s="22">
        <v>8681889</v>
      </c>
      <c r="Z44" s="23">
        <v>5.3569494526114285</v>
      </c>
      <c r="AA44" s="20">
        <v>352553354</v>
      </c>
    </row>
    <row r="45" spans="1:27" x14ac:dyDescent="0.25">
      <c r="A45" s="19" t="s">
        <v>70</v>
      </c>
      <c r="B45" s="15" t="s">
        <v>32</v>
      </c>
      <c r="C45" s="20">
        <v>3594916</v>
      </c>
      <c r="D45" s="20"/>
      <c r="E45" s="21">
        <v>-3832416</v>
      </c>
      <c r="F45" s="22">
        <v>-3830255</v>
      </c>
      <c r="G45" s="22">
        <v>230961</v>
      </c>
      <c r="H45" s="22">
        <v>534001</v>
      </c>
      <c r="I45" s="22">
        <v>-299846</v>
      </c>
      <c r="J45" s="22">
        <v>465116</v>
      </c>
      <c r="K45" s="22">
        <v>4217</v>
      </c>
      <c r="L45" s="22">
        <v>64017</v>
      </c>
      <c r="M45" s="22">
        <v>9164</v>
      </c>
      <c r="N45" s="22">
        <v>77398</v>
      </c>
      <c r="O45" s="22"/>
      <c r="P45" s="22"/>
      <c r="Q45" s="22"/>
      <c r="R45" s="22"/>
      <c r="S45" s="22"/>
      <c r="T45" s="22"/>
      <c r="U45" s="22"/>
      <c r="V45" s="22"/>
      <c r="W45" s="22">
        <v>542514</v>
      </c>
      <c r="X45" s="22">
        <v>1200</v>
      </c>
      <c r="Y45" s="22">
        <v>541314</v>
      </c>
      <c r="Z45" s="23">
        <v>45109.5</v>
      </c>
      <c r="AA45" s="20">
        <v>-3830255</v>
      </c>
    </row>
    <row r="46" spans="1:27" x14ac:dyDescent="0.25">
      <c r="A46" s="19" t="s">
        <v>71</v>
      </c>
      <c r="B46" s="15" t="s">
        <v>32</v>
      </c>
      <c r="C46" s="20">
        <v>430330226</v>
      </c>
      <c r="D46" s="20"/>
      <c r="E46" s="21">
        <v>651688457</v>
      </c>
      <c r="F46" s="22">
        <v>651688457</v>
      </c>
      <c r="G46" s="22">
        <v>10072463</v>
      </c>
      <c r="H46" s="22">
        <v>40650059</v>
      </c>
      <c r="I46" s="22">
        <v>32540615</v>
      </c>
      <c r="J46" s="22">
        <v>83263137</v>
      </c>
      <c r="K46" s="22">
        <v>23755890</v>
      </c>
      <c r="L46" s="22">
        <v>41530594</v>
      </c>
      <c r="M46" s="22">
        <v>24488455</v>
      </c>
      <c r="N46" s="22">
        <v>89774939</v>
      </c>
      <c r="O46" s="22"/>
      <c r="P46" s="22"/>
      <c r="Q46" s="22"/>
      <c r="R46" s="22"/>
      <c r="S46" s="22"/>
      <c r="T46" s="22"/>
      <c r="U46" s="22"/>
      <c r="V46" s="22"/>
      <c r="W46" s="22">
        <v>173038076</v>
      </c>
      <c r="X46" s="22">
        <v>247552556</v>
      </c>
      <c r="Y46" s="22">
        <v>-74514480</v>
      </c>
      <c r="Z46" s="23">
        <v>-30.100468847512126</v>
      </c>
      <c r="AA46" s="20">
        <v>651688457</v>
      </c>
    </row>
    <row r="47" spans="1:27" x14ac:dyDescent="0.25">
      <c r="A47" s="37" t="s">
        <v>72</v>
      </c>
      <c r="B47" s="28" t="s">
        <v>32</v>
      </c>
      <c r="C47" s="29">
        <f>SUM(C34:C46)</f>
        <v>10851758382</v>
      </c>
      <c r="D47" s="29">
        <f t="shared" ref="D47:Y47" si="1">SUM(D34:D46)</f>
        <v>0</v>
      </c>
      <c r="E47" s="30">
        <f t="shared" si="1"/>
        <v>11200207215</v>
      </c>
      <c r="F47" s="31">
        <f t="shared" si="1"/>
        <v>11253589394</v>
      </c>
      <c r="G47" s="31">
        <f t="shared" si="1"/>
        <v>323788425</v>
      </c>
      <c r="H47" s="31">
        <f t="shared" si="1"/>
        <v>841378476</v>
      </c>
      <c r="I47" s="31">
        <f t="shared" si="1"/>
        <v>816101405</v>
      </c>
      <c r="J47" s="31">
        <f t="shared" si="1"/>
        <v>1981268306</v>
      </c>
      <c r="K47" s="31">
        <f t="shared" si="1"/>
        <v>828123585</v>
      </c>
      <c r="L47" s="31">
        <f t="shared" si="1"/>
        <v>911186620</v>
      </c>
      <c r="M47" s="31">
        <f t="shared" si="1"/>
        <v>880766130</v>
      </c>
      <c r="N47" s="31">
        <f t="shared" si="1"/>
        <v>2620076335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4601344641</v>
      </c>
      <c r="X47" s="31">
        <f t="shared" si="1"/>
        <v>4800724771</v>
      </c>
      <c r="Y47" s="31">
        <f t="shared" si="1"/>
        <v>-199380130</v>
      </c>
      <c r="Z47" s="32">
        <f>+IF(X47&lt;&gt;0,+(Y47/X47)*100,0)</f>
        <v>-4.1531256114578037</v>
      </c>
      <c r="AA47" s="29">
        <f>SUM(AA34:AA46)</f>
        <v>11253589394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2512511749</v>
      </c>
      <c r="D48" s="39">
        <f t="shared" si="2"/>
        <v>0</v>
      </c>
      <c r="E48" s="40">
        <f t="shared" si="2"/>
        <v>3047170376</v>
      </c>
      <c r="F48" s="41">
        <f t="shared" si="2"/>
        <v>3005277785</v>
      </c>
      <c r="G48" s="41">
        <f t="shared" si="2"/>
        <v>549389915</v>
      </c>
      <c r="H48" s="41">
        <f t="shared" si="2"/>
        <v>154005345</v>
      </c>
      <c r="I48" s="41">
        <f t="shared" si="2"/>
        <v>196378499</v>
      </c>
      <c r="J48" s="41">
        <f t="shared" si="2"/>
        <v>899773759</v>
      </c>
      <c r="K48" s="41">
        <f t="shared" si="2"/>
        <v>203376108</v>
      </c>
      <c r="L48" s="41">
        <f t="shared" si="2"/>
        <v>192588766</v>
      </c>
      <c r="M48" s="41">
        <f t="shared" si="2"/>
        <v>505548584</v>
      </c>
      <c r="N48" s="41">
        <f t="shared" si="2"/>
        <v>901513458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1801287217</v>
      </c>
      <c r="X48" s="41">
        <f t="shared" si="2"/>
        <v>1698286549</v>
      </c>
      <c r="Y48" s="41">
        <f t="shared" si="2"/>
        <v>103000668</v>
      </c>
      <c r="Z48" s="42">
        <f>+IF(X48&lt;&gt;0,+(Y48/X48)*100,0)</f>
        <v>6.0649757875459684</v>
      </c>
      <c r="AA48" s="39">
        <f>+AA32-AA47</f>
        <v>3005277785</v>
      </c>
    </row>
    <row r="49" spans="1:27" x14ac:dyDescent="0.25">
      <c r="A49" s="43" t="s">
        <v>74</v>
      </c>
      <c r="B49" s="15" t="s">
        <v>32</v>
      </c>
      <c r="C49" s="20">
        <v>561206611</v>
      </c>
      <c r="D49" s="20"/>
      <c r="E49" s="21">
        <v>488752428</v>
      </c>
      <c r="F49" s="22">
        <v>598355088</v>
      </c>
      <c r="G49" s="22">
        <v>29728463</v>
      </c>
      <c r="H49" s="22">
        <v>46731164</v>
      </c>
      <c r="I49" s="22">
        <v>62847762</v>
      </c>
      <c r="J49" s="22">
        <v>139307389</v>
      </c>
      <c r="K49" s="22">
        <v>58941224</v>
      </c>
      <c r="L49" s="22">
        <v>63005348</v>
      </c>
      <c r="M49" s="22">
        <v>37346337</v>
      </c>
      <c r="N49" s="22">
        <v>159292909</v>
      </c>
      <c r="O49" s="22"/>
      <c r="P49" s="22"/>
      <c r="Q49" s="22"/>
      <c r="R49" s="22"/>
      <c r="S49" s="22"/>
      <c r="T49" s="22"/>
      <c r="U49" s="22"/>
      <c r="V49" s="22"/>
      <c r="W49" s="22">
        <v>298600298</v>
      </c>
      <c r="X49" s="22">
        <v>295950224</v>
      </c>
      <c r="Y49" s="22">
        <v>2650074</v>
      </c>
      <c r="Z49" s="23">
        <v>0.89544585038056934</v>
      </c>
      <c r="AA49" s="20">
        <v>598355088</v>
      </c>
    </row>
    <row r="50" spans="1:27" x14ac:dyDescent="0.25">
      <c r="A50" s="43" t="s">
        <v>75</v>
      </c>
      <c r="B50" s="15" t="s">
        <v>32</v>
      </c>
      <c r="C50" s="44">
        <v>4826301</v>
      </c>
      <c r="D50" s="44"/>
      <c r="E50" s="21"/>
      <c r="F50" s="22"/>
      <c r="G50" s="45">
        <v>498576</v>
      </c>
      <c r="H50" s="45"/>
      <c r="I50" s="45"/>
      <c r="J50" s="22">
        <v>498576</v>
      </c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>
        <v>498576</v>
      </c>
      <c r="X50" s="22"/>
      <c r="Y50" s="45">
        <v>498576</v>
      </c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3078544661</v>
      </c>
      <c r="D51" s="48">
        <f t="shared" si="3"/>
        <v>0</v>
      </c>
      <c r="E51" s="49">
        <f t="shared" si="3"/>
        <v>3535922804</v>
      </c>
      <c r="F51" s="50">
        <f t="shared" si="3"/>
        <v>3603632873</v>
      </c>
      <c r="G51" s="50">
        <f t="shared" si="3"/>
        <v>579616954</v>
      </c>
      <c r="H51" s="50">
        <f t="shared" si="3"/>
        <v>200736509</v>
      </c>
      <c r="I51" s="50">
        <f t="shared" si="3"/>
        <v>259226261</v>
      </c>
      <c r="J51" s="50">
        <f t="shared" si="3"/>
        <v>1039579724</v>
      </c>
      <c r="K51" s="50">
        <f t="shared" si="3"/>
        <v>262317332</v>
      </c>
      <c r="L51" s="50">
        <f t="shared" si="3"/>
        <v>255594114</v>
      </c>
      <c r="M51" s="50">
        <f t="shared" si="3"/>
        <v>542894921</v>
      </c>
      <c r="N51" s="50">
        <f t="shared" si="3"/>
        <v>1060806367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2100386091</v>
      </c>
      <c r="X51" s="50">
        <f t="shared" si="3"/>
        <v>1994236773</v>
      </c>
      <c r="Y51" s="50">
        <f t="shared" si="3"/>
        <v>106149318</v>
      </c>
      <c r="Z51" s="51">
        <f>+IF(X51&lt;&gt;0,+(Y51/X51)*100,0)</f>
        <v>5.3228041643378115</v>
      </c>
      <c r="AA51" s="48">
        <f>SUM(AA48:AA50)</f>
        <v>3603632873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3078544661</v>
      </c>
      <c r="D53" s="54">
        <f>+D51-D52</f>
        <v>0</v>
      </c>
      <c r="E53" s="55">
        <f t="shared" si="4"/>
        <v>3535922804</v>
      </c>
      <c r="F53" s="56">
        <f t="shared" si="4"/>
        <v>3603632873</v>
      </c>
      <c r="G53" s="56">
        <f t="shared" si="4"/>
        <v>579616954</v>
      </c>
      <c r="H53" s="56">
        <f t="shared" si="4"/>
        <v>200736509</v>
      </c>
      <c r="I53" s="56">
        <f t="shared" si="4"/>
        <v>259226261</v>
      </c>
      <c r="J53" s="56">
        <f t="shared" si="4"/>
        <v>1039579724</v>
      </c>
      <c r="K53" s="56">
        <f t="shared" si="4"/>
        <v>262317332</v>
      </c>
      <c r="L53" s="56">
        <f t="shared" si="4"/>
        <v>255594114</v>
      </c>
      <c r="M53" s="56">
        <f t="shared" si="4"/>
        <v>542894921</v>
      </c>
      <c r="N53" s="56">
        <f t="shared" si="4"/>
        <v>1060806367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2100386091</v>
      </c>
      <c r="X53" s="56">
        <f t="shared" si="4"/>
        <v>1994236773</v>
      </c>
      <c r="Y53" s="56">
        <f t="shared" si="4"/>
        <v>106149318</v>
      </c>
      <c r="Z53" s="57">
        <f>+IF(X53&lt;&gt;0,+(Y53/X53)*100,0)</f>
        <v>5.3228041643378115</v>
      </c>
      <c r="AA53" s="54">
        <f>+AA51-AA52</f>
        <v>3603632873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3078544661</v>
      </c>
      <c r="D56" s="48">
        <f>SUM(D53:D55)</f>
        <v>0</v>
      </c>
      <c r="E56" s="49">
        <f t="shared" si="5"/>
        <v>3535922804</v>
      </c>
      <c r="F56" s="50">
        <f t="shared" si="5"/>
        <v>3603632873</v>
      </c>
      <c r="G56" s="50">
        <f t="shared" si="5"/>
        <v>579616954</v>
      </c>
      <c r="H56" s="50">
        <f t="shared" si="5"/>
        <v>200736509</v>
      </c>
      <c r="I56" s="50">
        <f t="shared" si="5"/>
        <v>259226261</v>
      </c>
      <c r="J56" s="50">
        <f t="shared" si="5"/>
        <v>1039579724</v>
      </c>
      <c r="K56" s="50">
        <f t="shared" si="5"/>
        <v>262317332</v>
      </c>
      <c r="L56" s="50">
        <f t="shared" si="5"/>
        <v>255594114</v>
      </c>
      <c r="M56" s="50">
        <f t="shared" si="5"/>
        <v>542894921</v>
      </c>
      <c r="N56" s="50">
        <f t="shared" si="5"/>
        <v>1060806367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2100386091</v>
      </c>
      <c r="X56" s="50">
        <f t="shared" si="5"/>
        <v>1994236773</v>
      </c>
      <c r="Y56" s="50">
        <f t="shared" si="5"/>
        <v>106149318</v>
      </c>
      <c r="Z56" s="51">
        <f>+IF(X56&lt;&gt;0,+(Y56/X56)*100,0)</f>
        <v>5.3228041643378115</v>
      </c>
      <c r="AA56" s="48">
        <f>SUM(AA53:AA55)</f>
        <v>3603632873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3078544661</v>
      </c>
      <c r="D59" s="65">
        <f>SUM(D56:D58)</f>
        <v>0</v>
      </c>
      <c r="E59" s="66">
        <f t="shared" si="6"/>
        <v>3535922804</v>
      </c>
      <c r="F59" s="67">
        <f t="shared" si="6"/>
        <v>3603632873</v>
      </c>
      <c r="G59" s="67">
        <f t="shared" si="6"/>
        <v>579616954</v>
      </c>
      <c r="H59" s="67">
        <f t="shared" si="6"/>
        <v>200736509</v>
      </c>
      <c r="I59" s="67">
        <f t="shared" si="6"/>
        <v>259226261</v>
      </c>
      <c r="J59" s="67">
        <f t="shared" si="6"/>
        <v>1039579724</v>
      </c>
      <c r="K59" s="67">
        <f t="shared" si="6"/>
        <v>262317332</v>
      </c>
      <c r="L59" s="67">
        <f t="shared" si="6"/>
        <v>255594114</v>
      </c>
      <c r="M59" s="67">
        <f t="shared" si="6"/>
        <v>542894921</v>
      </c>
      <c r="N59" s="67">
        <f t="shared" si="6"/>
        <v>1060806367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2100386091</v>
      </c>
      <c r="X59" s="67">
        <f t="shared" si="6"/>
        <v>1994236773</v>
      </c>
      <c r="Y59" s="67">
        <f t="shared" si="6"/>
        <v>106149318</v>
      </c>
      <c r="Z59" s="68">
        <f>+IF(X59&lt;&gt;0,+(Y59/X59)*100,0)</f>
        <v>5.3228041643378115</v>
      </c>
      <c r="AA59" s="65">
        <f>SUM(AA56:AA58)</f>
        <v>3603632873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A15B162-8499-4B0F-9428-A0DE5E4C02E7}"/>
</file>

<file path=customXml/itemProps2.xml><?xml version="1.0" encoding="utf-8"?>
<ds:datastoreItem xmlns:ds="http://schemas.openxmlformats.org/officeDocument/2006/customXml" ds:itemID="{FBCE3C9A-087F-432D-B4A9-C3E3736C86A2}"/>
</file>

<file path=customXml/itemProps3.xml><?xml version="1.0" encoding="utf-8"?>
<ds:datastoreItem xmlns:ds="http://schemas.openxmlformats.org/officeDocument/2006/customXml" ds:itemID="{0B47BF4C-7627-4830-8C32-71F8948929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2025-02-12T14:30:33Z</dcterms:created>
  <dcterms:modified xsi:type="dcterms:W3CDTF">2025-02-12T14:31:27Z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